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2"/>
  <workbookPr defaultThemeVersion="166925"/>
  <mc:AlternateContent xmlns:mc="http://schemas.openxmlformats.org/markup-compatibility/2006">
    <mc:Choice Requires="x15">
      <x15ac:absPath xmlns:x15ac="http://schemas.microsoft.com/office/spreadsheetml/2010/11/ac" url="https://ivfenoge-my.sharepoint.com/personal/kgrosso_fenoge_gov_co/Documents/FENOGE COMPARTIDA 2022/2. Coordinación de Contratos/1. Gestión contractual/2025/Invitación Abierta No. 009-2025(IA-009-2025-FENOGE) Diseño y adecuación oficinas 801 y 802/01. Precontractual/Editables/ANEXOS VERSIÓN FINAL/"/>
    </mc:Choice>
  </mc:AlternateContent>
  <xr:revisionPtr revIDLastSave="428" documentId="13_ncr:1_{D0058318-5C0A-4116-AD2B-93442ADCFAE5}" xr6:coauthVersionLast="47" xr6:coauthVersionMax="47" xr10:uidLastSave="{E414C65D-F75E-4B6F-BA1C-835938EEC0D7}"/>
  <bookViews>
    <workbookView xWindow="-120" yWindow="-120" windowWidth="20730" windowHeight="11040" xr2:uid="{3EA329A5-1468-4999-B5B7-4C3F2887788F}"/>
  </bookViews>
  <sheets>
    <sheet name="Propuesta Económica" sheetId="13" r:id="rId1"/>
  </sheets>
  <definedNames>
    <definedName name="_xlnm.Print_Area" localSheetId="0">'Propuesta Económica'!$A$1:$H$92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 i="13" l="1"/>
  <c r="H79" i="13"/>
  <c r="H78" i="13"/>
  <c r="H77" i="13"/>
  <c r="H76" i="13"/>
  <c r="H75" i="13"/>
  <c r="H74" i="13"/>
  <c r="H73" i="13"/>
  <c r="H72" i="13"/>
  <c r="H71" i="13"/>
  <c r="H70" i="13"/>
  <c r="H69" i="13"/>
  <c r="H68" i="13"/>
  <c r="H67" i="13"/>
  <c r="H66" i="13"/>
  <c r="H65" i="13"/>
  <c r="H64" i="13"/>
  <c r="H63" i="13"/>
  <c r="H62" i="13"/>
  <c r="H61" i="13"/>
  <c r="H60" i="13"/>
  <c r="H59" i="13"/>
  <c r="H58" i="13"/>
  <c r="H57" i="13"/>
  <c r="H56" i="13"/>
  <c r="H55" i="13"/>
  <c r="H54" i="13"/>
  <c r="H53" i="13"/>
  <c r="H52" i="13"/>
  <c r="H51" i="13"/>
  <c r="H50" i="13"/>
  <c r="H49" i="13"/>
  <c r="H48" i="13"/>
  <c r="H37" i="13"/>
  <c r="H36" i="13"/>
  <c r="H35" i="13"/>
  <c r="H34" i="13"/>
  <c r="H33" i="13"/>
  <c r="H32" i="13"/>
  <c r="H31" i="13"/>
  <c r="H30" i="13"/>
  <c r="H29" i="13"/>
  <c r="H28" i="13"/>
  <c r="H27" i="13"/>
  <c r="H26" i="13"/>
  <c r="H25" i="13"/>
  <c r="H24" i="13"/>
  <c r="H23" i="13"/>
  <c r="H22" i="13"/>
  <c r="H17" i="13"/>
  <c r="F84" i="13"/>
  <c r="F80" i="13"/>
  <c r="F38" i="13"/>
  <c r="F18" i="13"/>
  <c r="H18" i="13" l="1"/>
  <c r="H38" i="13" l="1"/>
  <c r="H40" i="13" s="1"/>
  <c r="H42" i="13" l="1"/>
  <c r="H41" i="13"/>
  <c r="H80" i="13"/>
  <c r="H44" i="13" l="1"/>
  <c r="G84" i="13" s="1"/>
</calcChain>
</file>

<file path=xl/sharedStrings.xml><?xml version="1.0" encoding="utf-8"?>
<sst xmlns="http://schemas.openxmlformats.org/spreadsheetml/2006/main" count="216" uniqueCount="150">
  <si>
    <r>
      <rPr>
        <sz val="9"/>
        <color rgb="FF000000"/>
        <rFont val="Calibri Light"/>
        <family val="2"/>
      </rPr>
      <t xml:space="preserve">Referencia: Invitación Abierta No. </t>
    </r>
    <r>
      <rPr>
        <b/>
        <sz val="9"/>
        <color rgb="FF000000"/>
        <rFont val="Calibri Light"/>
        <family val="2"/>
      </rPr>
      <t>IA-009-2025-FENOGE</t>
    </r>
  </si>
  <si>
    <t>NO APLICA</t>
  </si>
  <si>
    <t>MICROEMPRESA</t>
  </si>
  <si>
    <t>FONDO DE ENERGÍAS NO CONVENCIONALES Y GESTIÓN EFICIENTE DE LA ENERGÍA – FENOGE</t>
  </si>
  <si>
    <t>Población en pobreza extrema</t>
  </si>
  <si>
    <t>Más del cincuenta por ciento (50%) de las acciones, partes de interés o cuotas de participación de la persona jurídica pertenezcan a mujeres y los derechos de propiedad hayan pertenecido a estas durante al menos el último año anterior.</t>
  </si>
  <si>
    <t>PEQUEÑA EMPRESA</t>
  </si>
  <si>
    <t>INVITACIÓN ABIERTA NO. 009 DE 2025 - ADECUACIONES Y DOTACIÓN MOBILIARIO</t>
  </si>
  <si>
    <t>Desplazados por la violencia</t>
  </si>
  <si>
    <t>Por lo menos el cincuenta por ciento (50%) de los empleos del nivel directo de la persona jurídica sean ejercidos por mujeres y éstas hayan estado vinculadas laboralmente a la empresa durante al menos el último año en el mismo cargo u otro del mismo nivel.</t>
  </si>
  <si>
    <t>MEDIANA EMPRESA</t>
  </si>
  <si>
    <t>ANEXO No.3 - FORMATO DE OFERTA ECONÓMICA</t>
  </si>
  <si>
    <t>Personas en proceso de reintegración o reincorporación</t>
  </si>
  <si>
    <t>La persona natural sea mujer y haya ejercido actividades comerciales a través de un establecimiento de comercio durante al menos el último año.</t>
  </si>
  <si>
    <t>GRAN EMPRESA</t>
  </si>
  <si>
    <t>Sujetos de especial protección constitucional</t>
  </si>
  <si>
    <t>Las asociaciones y cooperativas, cuando más del cincuenta por ciento (50%) de los asociados sean mujeres y la participación haya correspondido a estas durante al menos el último año.</t>
  </si>
  <si>
    <t>DATOS PROPONENTE</t>
  </si>
  <si>
    <t>FECHA:</t>
  </si>
  <si>
    <t>PROPONENTE:</t>
  </si>
  <si>
    <t>NIT:</t>
  </si>
  <si>
    <t>Instrucciones para el diligenciamiento:</t>
  </si>
  <si>
    <r>
      <rPr>
        <sz val="9"/>
        <color rgb="FF000000"/>
        <rFont val="Calibri Light"/>
      </rPr>
      <t xml:space="preserve">1. El oferente solo deberá diligenciar las celdas resaltadas en color amarillo, en su totalidad; no se admiten celdas sin diligenciar, pues estaría dejando por fuera actividades obligatorias para la ejecución del proceso.
2. El valor cotizado incluye la totalidad de costos y gastos directos e indirectos, mano de obra, transporte y puesta en sitio, considerando la totalidad de requisitos, condiciones, obligaciones, especificaciones técnicas, entre otras.
3. El oferente deberá tener en cuenta todos los tributos a que haya lugar, incluyendo los tributos municipales, departamentales y nacionales, y todas las contribuciones y estampillas e impuestos de acuerdo con el tipo de contrato, el objeto y el lugar de ejecución y considerar que el proyecto contempla IVA para los 
4. El oferente deberá cumplir con la normatividad vigente apliclable y tener en cuenta las especificaciones dadas en el </t>
    </r>
    <r>
      <rPr>
        <b/>
        <u/>
        <sz val="9"/>
        <color rgb="FF000000"/>
        <rFont val="Calibri Light"/>
      </rPr>
      <t xml:space="preserve">Anexo No 2- Especificaciones Técnicas Mínimas, </t>
    </r>
    <r>
      <rPr>
        <sz val="9"/>
        <color rgb="FF000000"/>
        <rFont val="Calibri Light"/>
      </rPr>
      <t xml:space="preserve">dispuestas en los TCC del presente proceso.
5. El oferente no podra superar los valores maximos de referencia al momento de presentar su oferta económica so pena de rechazo de la oferta.
</t>
    </r>
  </si>
  <si>
    <t xml:space="preserve"> 1. DISEÑO </t>
  </si>
  <si>
    <t>ÍTEM</t>
  </si>
  <si>
    <t>ELEMENTOS A COTIZAR</t>
  </si>
  <si>
    <t>DESCRIPCIÓN</t>
  </si>
  <si>
    <t>UND.</t>
  </si>
  <si>
    <t>CANTIDAD</t>
  </si>
  <si>
    <t>VALOR MÁXIMO DE REFERENCIA 
(INC. IVA)</t>
  </si>
  <si>
    <t>VALOR UNITARIO 
(INC IVA)</t>
  </si>
  <si>
    <t>VALOR TOTAL</t>
  </si>
  <si>
    <t>PRODUCTO No 1. DISEÑO</t>
  </si>
  <si>
    <t>Diseño y distribución de espacios; con destino a adecuar integralmente las oficinas 801 y 802; establecidos en el Anexo 2 - Hoja "Productos" item 1- en sus numerales del 1 al 13.</t>
  </si>
  <si>
    <t>GLB</t>
  </si>
  <si>
    <t>VALOR TOTAL INCLUYENDO IVA</t>
  </si>
  <si>
    <t xml:space="preserve"> 2. ADECUACIONES</t>
  </si>
  <si>
    <t>VALOR MÁXIMO DE REFERENCIA</t>
  </si>
  <si>
    <t>VALOR UNITARIO</t>
  </si>
  <si>
    <t>Espacio Modular Directivo:
Espacio moderno, cerrado de pared a piso con divisiones en vidrio.</t>
  </si>
  <si>
    <t>Adecuación de (1) un puesto de trabajo Directivo de conformidad con las especificaciones técnicas del requerimiento mínimo.</t>
  </si>
  <si>
    <t>Espacio Modular Subdirecciones:
Espacio semi-cerrado a media altura con divisiones en vidrio.</t>
  </si>
  <si>
    <t>Adecuación de (3) tres espacios para Subdirectores de conformidad con las especificaciones técnicas del requerimiento mínimo.</t>
  </si>
  <si>
    <t>Espacio Modular Coordinaciones:
Espacios operativos individuales abiertos.</t>
  </si>
  <si>
    <t>Adecuación de mínimo (13) trece espacios para Coordinadores de conformidad con las especificaciones técnicas del requerimiento mínimo.</t>
  </si>
  <si>
    <t>Espacios Operativos:
Espacios modulares operativos, distribuidos en islas horizontales con división en vidrio templado.</t>
  </si>
  <si>
    <t>Adecuación de mínimo 90 noventa espacios modulares de conformidad con las especificaciones técnicas del requerimiento mínimo.</t>
  </si>
  <si>
    <t xml:space="preserve">Counter de recepción para una recepcionista, con Lobby pequeño </t>
  </si>
  <si>
    <t>Adecuación de la recepción de conformidad con las especificaciones técnicas del requerimiento mínimo.</t>
  </si>
  <si>
    <t>Sala de juntas principal:
Espacio para reuniones cerrada con mobiliario flexible, con capacidad para 20 personas.</t>
  </si>
  <si>
    <t xml:space="preserve">Adecuación de una sala de reuniones principal amplía para mínimo 20 personas de conformidad con las especificaciones técnicas del requerimiento mínimo. </t>
  </si>
  <si>
    <t>Sala de juntas 2 y 3:
Espacio para reuniones cerrada con mobiliario flexible, con capacidad para 10 personas.</t>
  </si>
  <si>
    <t>Adecuación de dos salas de reuniones  auxiliares para mínimo 10 personas de conformidad con las especificaciones técnicas del requerimiento mínimo.</t>
  </si>
  <si>
    <t>Espacio cocina: 
Con espacio para nevera pequeña, con sistema de ventilación o extractor de olores; con gabinetes y entrepaños para guardar insumos de aseo y cafetería; barras de cafetería y espacio para mesas auxiliares.</t>
  </si>
  <si>
    <t>Adecuación de una cocina de conformidad con las especificaciones técnicas del requerimiento mínimo.</t>
  </si>
  <si>
    <t>Salidas Eléctricas Red Normal:</t>
  </si>
  <si>
    <t>De acuerdo con los espacios; modulares diseñados y otras dependencias como sala de juntas, cocina, etc. 
Debe incluir todos los equipos, elementos y accesorios necesarios para su correcto funcionamiento de conformidad el requerimiento mínimo., materiales y especificaciones.</t>
  </si>
  <si>
    <t>Sistema de iluminación:</t>
  </si>
  <si>
    <t>Con sus derivaciones eléctricas para lámparas, paneles LED, tomas e interruptores de luz. 
La cantidad de lámparas, tomas e interruptores, deben estar acorde con los espacios operativos, coordinaciones, dirección, subdirecciones, salas de juntas, recepción cocina y baños adecuados.
Debe incluir todos los equipos, elementos y accesorios necesarios para su correcto funcionamiento de conformidad el requerimiento mínimo., materiales y especificaciones.</t>
  </si>
  <si>
    <t>Instalaciones de Red de Detección de Incendios</t>
  </si>
  <si>
    <t xml:space="preserve">Sistema automático integral de detección y control de incendios ciñéndose a la NSR-10, titulo J requisitos de protección contra incendios en edificaciones, Normas NFPA – NEC y Código Nacional de Incendios. </t>
  </si>
  <si>
    <t>Adecuación Espacio Archivador</t>
  </si>
  <si>
    <t>Espacio que deberá atender la necesidad de almacenamiento de cajas de procesos del FENOGE.
Medidas conforme diseño y distribución aprobado.</t>
  </si>
  <si>
    <t>Suministro, instalación y configuración del control de acceso biométrico de alto tráfico</t>
  </si>
  <si>
    <t xml:space="preserve">Control de acceso biométrico de alto tráfico, con botón de apertura interno.
Con mecanismo que permita controlar la apertura de la puerta y el acceso a la oficina a través de las huellas dactilares. </t>
  </si>
  <si>
    <t>UN.</t>
  </si>
  <si>
    <t>Instalaciones Acometidas y Alimentadores Eléctricos</t>
  </si>
  <si>
    <t>De acuerdo con los espacios modulares diseñados; Salidas Eléctricas Red Normal.</t>
  </si>
  <si>
    <t>Suministro, instalación y configuración del correcto funcionamiento de los equipos y/o accesorios para el sonido ambiental de las salas de juntas.</t>
  </si>
  <si>
    <t>Sonido ambiental para las oficinas, de acuerdo al diseño aprobado.
Atención cumplimiento en la Ley 90 de 1993, la cual establece el límite máximo de ruido permitido.</t>
  </si>
  <si>
    <t>Reubicación y adecuaciones menores de mobiliario de oficinas actuales</t>
  </si>
  <si>
    <t>JR</t>
  </si>
  <si>
    <t>COSTO DIRECTO DE ADECUACIONES</t>
  </si>
  <si>
    <t>PORCENTAJE MAXIMO DE REFERENCIA</t>
  </si>
  <si>
    <t xml:space="preserve">VALOR MÁXIMO DE REFERENCIA </t>
  </si>
  <si>
    <t>ADMINISTRACIÓN</t>
  </si>
  <si>
    <t>IMPREVISTOS</t>
  </si>
  <si>
    <t>UTILIDAD</t>
  </si>
  <si>
    <t>IVA</t>
  </si>
  <si>
    <t>COSTO TOTAL</t>
  </si>
  <si>
    <t>3. DOTACIÓN E INSTALACIÓN DE MOBILIARIO</t>
  </si>
  <si>
    <t>VALOR MÁXIMO (INC. IVA)</t>
  </si>
  <si>
    <t>Mueble, escritorio Dirección Ejecutiva</t>
  </si>
  <si>
    <t>Escritorio en "L" movil; madera melamínica de alta densidad y sistema de conectividad interna, con la adecuación de canal multitoma par red normal.</t>
  </si>
  <si>
    <t>UN</t>
  </si>
  <si>
    <t>Muebles organizadores</t>
  </si>
  <si>
    <t>Organizador externo, mueble de apoyo tipo almacenamiento - Dirección Ejecutiva y Subdirectores</t>
  </si>
  <si>
    <t>Muebles, escritorios Subdirectores</t>
  </si>
  <si>
    <t>Escritorio movil, madera melamínica de alta densidad y sistema de conectividad interna, con la adecuación de canal multitoma par red normal.</t>
  </si>
  <si>
    <t>Muebles, escritorios Coordinadores</t>
  </si>
  <si>
    <t>Escritorio movil, con archivador;  madera melamínica de alta densidad y sistema de conectividad interna, con la adecuación de canal multitoma par red normal.</t>
  </si>
  <si>
    <t>Muebles, escritorios Operativos</t>
  </si>
  <si>
    <t>Escritorios, puestos de trabajo operativos distribuidos en islas horizontales, con división en vidrio templado,  madera melamínica de alta densidad y sistema de conectividad interna central y con archivadores.</t>
  </si>
  <si>
    <t>Mueble, Recepción</t>
  </si>
  <si>
    <t>Escritorio doble enchapada, con archivador y faldón; madera melamínica de alta densidad y sistema de conectividad interna central, con la adecuación de canal multitoma par red normal., en aglomarado de alta densidad.</t>
  </si>
  <si>
    <t>Mesa auxiliar</t>
  </si>
  <si>
    <t>Mesa Auxiliar, mesa redonda, base metálica con pintura electroestática.</t>
  </si>
  <si>
    <t>Mesa amplia, salas de juntas Principal</t>
  </si>
  <si>
    <t>Mesa modular para mínimo de 20 personas, con base de estructura metalmecánica, madera melamínica de alta densidad, calibre 18 y canto rígido, superficie en vidrio y su sistema de conectividad interna central, con la adecuación de canal multitoma par red normal.</t>
  </si>
  <si>
    <t>Mesas, salas de juntas No 2 y 3</t>
  </si>
  <si>
    <t>Mesas modulares para mínimo de 10 personas, con base de estructura metalmecánica, madera melamínica de alta densidad, calibre 18 y canto rígido, superficie en vidrio y su sistema de conectividad interna central, con la adecuación de canal multitoma par red normal.</t>
  </si>
  <si>
    <t>Mesas auxiliares cocineta</t>
  </si>
  <si>
    <t>Mesas auxiliares cuadradas y base metálica; Según diseño a proponer.</t>
  </si>
  <si>
    <t>Mesas tipo barra cocineta</t>
  </si>
  <si>
    <t>Mesa alta tipo barra de cafetería, base metálica.</t>
  </si>
  <si>
    <t>Gabinete en madera</t>
  </si>
  <si>
    <t>Con entrepaños para guardar elementos de cocina, con cajones; Según diseño a proponer.</t>
  </si>
  <si>
    <t>Gabinetes metálicos</t>
  </si>
  <si>
    <t>Con entrepaños para guardar los insumos de aseo y cafetería, con cerraduras de seguridad; Según diseño a proponer.</t>
  </si>
  <si>
    <t xml:space="preserve">Sillas gerenciales ergonómicas  </t>
  </si>
  <si>
    <t>Sillas Gerenciales,  con ruedas, ergonómicas con soporte lumbar regulable en altura.
Asiento tapizado en paño y espaldar con malla nylon alta resistencia.
Brazos y cabecero regulable en altura o brazo 3D.</t>
  </si>
  <si>
    <t xml:space="preserve">Sillas operativas ergonómicas  </t>
  </si>
  <si>
    <t>Sillas operativas,  con ruedas, ergonómicas con espaldar tapizado malla negra.
Asiento en espuma laminada y brazos fijos en polipropileno.</t>
  </si>
  <si>
    <t xml:space="preserve">Sillas salas de juntas ergonómicas  </t>
  </si>
  <si>
    <t>Silla operativa, con ruedas, ergonómicas con espaldar tapizado en malla.
Asiento en espuma laminada y brazos fijos en polipropileno.</t>
  </si>
  <si>
    <t>Sillas interlocutoras TIPO 1 Y TIPO 2</t>
  </si>
  <si>
    <t>4 Sillas Interlocutoras ergonómicas con reposa brazos con soporte lumbar, tapizadas en materiales ecológicos, con ruedas.
6 Sillas Interlocutoras ergonómicas con reposa brazos, estructura metálica y sin ruedas</t>
  </si>
  <si>
    <t>Sillas-Sofas para Lobby</t>
  </si>
  <si>
    <t>Sofa banca corrida, tres puestos con cajones de almacenamiento; sin ruedas</t>
  </si>
  <si>
    <t>Sillas para barra de cafetería</t>
  </si>
  <si>
    <t xml:space="preserve">Sillas altas para barra de cafetería </t>
  </si>
  <si>
    <t>Sillas mesas cocina</t>
  </si>
  <si>
    <t>Sillas auxiliares para mesas cuadradas cocina</t>
  </si>
  <si>
    <t xml:space="preserve">Tableros en vidrio templado </t>
  </si>
  <si>
    <t>Suministro, transporte e instalación de tablero en vidrio de 8 mm opalizado con dilatadores en acero y bandeja para borrador para: 
Salas de juntas Principal
Medidas: 200 X 120 CM</t>
  </si>
  <si>
    <t>Suministro, transporte e instalación de tablero en vidrio de 8 mm opalizado con dilatadores en acero y bandeja para borrador para: 
Salas de juntas: No2 y No 3
Medidas: 180 X 120 CM</t>
  </si>
  <si>
    <t>Suministro, transporte e instalación de tablero en vidrio de 8 mm opalizado con dilatadores en acero y bandeja para borrador para: 
Dirección ejecutiva
Medidas: 150 X 100 CM</t>
  </si>
  <si>
    <t>Suministro, transporte e instalación de tablero en vidrio de 8 mm opalizado con dilatadores en acero y bandeja para borrador para: 
Subdirecciones 
Medidas: 120X 70 CM</t>
  </si>
  <si>
    <t xml:space="preserve">Equipos de Emergencia </t>
  </si>
  <si>
    <t xml:space="preserve">EXTINTOR:
•Adquisición de cuatro (4) extintores de 10 lb, tipo A-B-C, de color amarillo, conforme a las especificaciones requeridas para distribuir dentro de la oficina, que incluya soporte de ajuste en pared. 
•	Adquisición de un (1) extintor clase K de10 LB para la cocina, , que incluya soporte de ajuste en pared. </t>
  </si>
  <si>
    <t xml:space="preserve">CAMILLA: 
•	Camilla polietileno con inmovilizador de cabeza. </t>
  </si>
  <si>
    <t xml:space="preserve">BOTIQUIN: 
•	Botiquín tipo A, de acuerdo a la resolución 705 de 2007 </t>
  </si>
  <si>
    <t>SEÑALIZACIÓN Y ROTULACIÓN: 
Específicamente, necesitamos la distribución de los puestos de trabajo para:
•	Diseñar e implementar rutas de evacuación claras y eficientes.
•	Ubicar estratégicamente la señalización de seguridad (extintores, salidas de emergencia, etc.).
•	Rotular correctamente las áreas de trabajo, los equipos, y riesgos. 
•	Contar con esta información nos permitirá cumplir con la normativa vigente en materia de seguridad y salud laboral, y crear un entorno de trabajo más seguro y organizado.</t>
  </si>
  <si>
    <t xml:space="preserve">KIT DE BRIGADISTAS: 
Debemos contar con una cuadrilla de brigadistas integral para emergencias, por lo tanto, es importante implementar: 
•	Brazaletes de identificación.
•	Pito de alarma.
•	Paletas de emergencia.
•	Chalecos anti reflectivos. (la cantidad depende de cuantas personas van hacer parte de las brigadas de emergencia.) </t>
  </si>
  <si>
    <t>TABLERO INFORMATIVO:
•	para la publicación de los procesos del SG-SST .</t>
  </si>
  <si>
    <t xml:space="preserve">Paquete de avisos, con diseño, con la marca FENOGE </t>
  </si>
  <si>
    <t>De acuerdo con logo y diseño presentado por FENOGE, en los diferentes espacios de conformidad con el diseño de las adecuaciones y espacios planteados.</t>
  </si>
  <si>
    <t>Paquete de lámparas, paneles LED e interruptores de luz, e instalacion</t>
  </si>
  <si>
    <t>La cantidad de lámparas, paneles LED e interruptores de luz.  debe estar acorde con todos los espacios diseñados.</t>
  </si>
  <si>
    <t>VALOR OFERTA</t>
  </si>
  <si>
    <t>TOTAL OFERTA</t>
  </si>
  <si>
    <t>Nombre del Proponente:______________________________________________________________</t>
  </si>
  <si>
    <t xml:space="preserve"> </t>
  </si>
  <si>
    <t>NIT o CC (según la oferta):____________________________________________</t>
  </si>
  <si>
    <t>Nombre del Representante Legal:____________________________________________________________</t>
  </si>
  <si>
    <t>Documento de Identificación:___________________________________________________</t>
  </si>
  <si>
    <t>Correo eléctrónico de contacto:___________________________________________________</t>
  </si>
  <si>
    <t>Número de contacto:___________________________________________________</t>
  </si>
  <si>
    <t>Fecha:___________________________________________________</t>
  </si>
  <si>
    <t>Firma del Representante Legal:________________________________________________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</si>
</sst>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164" formatCode="_-&quot;$&quot;\ * #,##0.00_-;\-&quot;$&quot;\ * #,##0.00_-;_-&quot;$&quot;\ * &quot;-&quot;??_-;_-@_-"/>
    <numFmt numFmtId="165" formatCode="_-&quot;$&quot;* #,##0_-;\-&quot;$&quot;* #,##0_-;_-&quot;$&quot;* &quot;-&quot;_-;_-@_-"/>
    <numFmt numFmtId="166" formatCode="_-&quot;$&quot;* #,##0.00_-;\-&quot;$&quot;* #,##0.00_-;_-&quot;$&quot;* &quot;-&quot;??_-;_-@_-"/>
    <numFmt numFmtId="167" formatCode="&quot;$&quot;\ #,##0"/>
    <numFmt numFmtId="168" formatCode="_(&quot;$&quot;* #,##0.00_);_(&quot;$&quot;* \(#,##0.00\);_(&quot;$&quot;* &quot;-&quot;??_);_(@_)"/>
    <numFmt numFmtId="169" formatCode="_-&quot;$&quot;\ * #,##0_-;\-&quot;$&quot;\ * #,##0_-;_-&quot;$&quot;\ * &quot;-&quot;??_-;_-@_-"/>
    <numFmt numFmtId="170" formatCode="0.0"/>
    <numFmt numFmtId="171" formatCode="_-[$$-409]* #,##0.00_ ;_-[$$-409]* \-#,##0.00\ ;_-[$$-409]* &quot;-&quot;??_ ;_-@_ "/>
  </numFmts>
  <fonts count="22">
    <font>
      <sz val="11"/>
      <color theme="1"/>
      <name val="Calibri"/>
      <family val="2"/>
      <scheme val="minor"/>
    </font>
    <font>
      <sz val="11"/>
      <color theme="1"/>
      <name val="Calibri"/>
      <family val="2"/>
      <scheme val="minor"/>
    </font>
    <font>
      <sz val="9"/>
      <color theme="1"/>
      <name val="Calibri"/>
      <family val="2"/>
      <scheme val="minor"/>
    </font>
    <font>
      <sz val="9"/>
      <color rgb="FF000000"/>
      <name val="Calibri"/>
      <family val="2"/>
      <scheme val="minor"/>
    </font>
    <font>
      <b/>
      <sz val="9"/>
      <color theme="1"/>
      <name val="Calibri"/>
      <family val="2"/>
      <scheme val="minor"/>
    </font>
    <font>
      <b/>
      <sz val="9"/>
      <color rgb="FF000000"/>
      <name val="Calibri"/>
      <family val="2"/>
      <scheme val="minor"/>
    </font>
    <font>
      <sz val="9"/>
      <name val="Calibri"/>
      <family val="2"/>
      <scheme val="minor"/>
    </font>
    <font>
      <sz val="9"/>
      <color rgb="FF000000"/>
      <name val="Calibri Light"/>
      <family val="2"/>
      <scheme val="major"/>
    </font>
    <font>
      <sz val="9"/>
      <color rgb="FF000000"/>
      <name val="Calibri Light"/>
      <family val="2"/>
    </font>
    <font>
      <b/>
      <sz val="9"/>
      <color rgb="FF000000"/>
      <name val="Calibri Light"/>
      <family val="2"/>
    </font>
    <font>
      <sz val="9"/>
      <color theme="1"/>
      <name val="Calibri Light"/>
      <family val="2"/>
    </font>
    <font>
      <sz val="9"/>
      <color theme="1"/>
      <name val="Calibri Light"/>
      <family val="2"/>
      <scheme val="major"/>
    </font>
    <font>
      <sz val="9"/>
      <color theme="0"/>
      <name val="Calibri Light"/>
      <family val="2"/>
      <scheme val="major"/>
    </font>
    <font>
      <b/>
      <sz val="9"/>
      <color theme="1"/>
      <name val="Calibri Light"/>
      <family val="2"/>
      <scheme val="major"/>
    </font>
    <font>
      <b/>
      <sz val="9"/>
      <color theme="0"/>
      <name val="Calibri"/>
      <family val="2"/>
      <scheme val="minor"/>
    </font>
    <font>
      <b/>
      <sz val="9"/>
      <color rgb="FF000000"/>
      <name val="Calibri Light"/>
      <family val="2"/>
      <scheme val="major"/>
    </font>
    <font>
      <b/>
      <sz val="9"/>
      <name val="Calibri"/>
      <family val="2"/>
      <scheme val="minor"/>
    </font>
    <font>
      <b/>
      <sz val="9"/>
      <color theme="0"/>
      <name val="Calibri Light"/>
      <family val="2"/>
      <scheme val="major"/>
    </font>
    <font>
      <sz val="9"/>
      <color rgb="FF000000"/>
      <name val="Calibri Light"/>
      <scheme val="major"/>
    </font>
    <font>
      <b/>
      <sz val="7"/>
      <color rgb="FF000000"/>
      <name val="Calibri Light"/>
      <family val="2"/>
      <scheme val="major"/>
    </font>
    <font>
      <sz val="9"/>
      <color rgb="FF000000"/>
      <name val="Calibri Light"/>
    </font>
    <font>
      <b/>
      <u/>
      <sz val="9"/>
      <color rgb="FF000000"/>
      <name val="Calibri Light"/>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tint="-0.14999847407452621"/>
        <bgColor indexed="64"/>
      </patternFill>
    </fill>
    <fill>
      <patternFill patternType="solid">
        <fgColor theme="7" tint="0.79998168889431442"/>
        <bgColor indexed="64"/>
      </patternFill>
    </fill>
    <fill>
      <patternFill patternType="solid">
        <fgColor theme="3"/>
        <bgColor indexed="64"/>
      </patternFill>
    </fill>
  </fills>
  <borders count="3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thin">
        <color indexed="64"/>
      </right>
      <top style="thin">
        <color indexed="64"/>
      </top>
      <bottom style="thin">
        <color indexed="64"/>
      </bottom>
      <diagonal/>
    </border>
    <border>
      <left/>
      <right style="thin">
        <color indexed="64"/>
      </right>
      <top style="thin">
        <color indexed="64"/>
      </top>
      <bottom style="thin">
        <color rgb="FF000000"/>
      </bottom>
      <diagonal/>
    </border>
    <border>
      <left/>
      <right/>
      <top/>
      <bottom style="medium">
        <color rgb="FF000000"/>
      </bottom>
      <diagonal/>
    </border>
    <border>
      <left style="medium">
        <color rgb="FF000000"/>
      </left>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9">
    <xf numFmtId="0" fontId="0" fillId="0" borderId="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cellStyleXfs>
  <cellXfs count="123">
    <xf numFmtId="0" fontId="0" fillId="0" borderId="0" xfId="0"/>
    <xf numFmtId="0" fontId="2" fillId="0" borderId="15" xfId="0" applyFont="1" applyBorder="1" applyAlignment="1">
      <alignment horizontal="left" vertical="center" wrapText="1"/>
    </xf>
    <xf numFmtId="0" fontId="3" fillId="0" borderId="15" xfId="0" applyFont="1" applyBorder="1" applyAlignment="1">
      <alignment horizontal="left" vertical="center" wrapText="1"/>
    </xf>
    <xf numFmtId="0" fontId="3"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center" vertical="center"/>
    </xf>
    <xf numFmtId="0" fontId="2" fillId="0" borderId="15" xfId="0" applyFont="1" applyBorder="1" applyAlignment="1">
      <alignment vertical="center" wrapText="1"/>
    </xf>
    <xf numFmtId="0" fontId="5" fillId="0" borderId="15" xfId="0" applyFont="1" applyBorder="1" applyAlignment="1">
      <alignment horizontal="center" vertical="center" wrapText="1"/>
    </xf>
    <xf numFmtId="0" fontId="3" fillId="3" borderId="15" xfId="0" applyFont="1" applyFill="1" applyBorder="1" applyAlignment="1">
      <alignment horizontal="left" vertical="center" wrapText="1"/>
    </xf>
    <xf numFmtId="0" fontId="2" fillId="0" borderId="15" xfId="0" applyFont="1" applyBorder="1" applyAlignment="1">
      <alignment horizontal="left" vertical="center"/>
    </xf>
    <xf numFmtId="0" fontId="3" fillId="0" borderId="15" xfId="0" applyFont="1" applyBorder="1" applyAlignment="1">
      <alignment horizontal="left" vertical="top" wrapText="1"/>
    </xf>
    <xf numFmtId="0" fontId="6" fillId="0" borderId="15" xfId="0" applyFont="1" applyBorder="1" applyAlignment="1">
      <alignment horizontal="left" vertical="center" wrapText="1"/>
    </xf>
    <xf numFmtId="0" fontId="6" fillId="0" borderId="15" xfId="0" applyFont="1" applyBorder="1" applyAlignment="1">
      <alignment horizontal="center" vertical="center" wrapText="1"/>
    </xf>
    <xf numFmtId="0" fontId="11" fillId="0" borderId="0" xfId="0" applyFont="1"/>
    <xf numFmtId="0" fontId="12" fillId="2" borderId="0" xfId="0" applyFont="1" applyFill="1"/>
    <xf numFmtId="0" fontId="11" fillId="0" borderId="0" xfId="0" applyFont="1" applyAlignment="1">
      <alignment horizontal="center" vertical="center"/>
    </xf>
    <xf numFmtId="0" fontId="12" fillId="2" borderId="0" xfId="0" applyFont="1" applyFill="1" applyAlignment="1">
      <alignment vertical="center"/>
    </xf>
    <xf numFmtId="0" fontId="15" fillId="2" borderId="0" xfId="0" applyFont="1" applyFill="1" applyAlignment="1">
      <alignment horizontal="center" vertical="center"/>
    </xf>
    <xf numFmtId="0" fontId="11" fillId="2" borderId="0" xfId="0" applyFont="1" applyFill="1"/>
    <xf numFmtId="0" fontId="14" fillId="0" borderId="0" xfId="0" applyFont="1" applyAlignment="1">
      <alignment horizontal="center" vertical="center" wrapText="1"/>
    </xf>
    <xf numFmtId="0" fontId="16" fillId="0" borderId="0" xfId="0" applyFont="1" applyAlignment="1">
      <alignment horizontal="center" vertical="center"/>
    </xf>
    <xf numFmtId="0" fontId="13" fillId="0" borderId="4" xfId="0" applyFont="1" applyBorder="1" applyAlignment="1">
      <alignment horizontal="left"/>
    </xf>
    <xf numFmtId="0" fontId="11" fillId="0" borderId="3" xfId="0" applyFont="1" applyBorder="1" applyAlignment="1">
      <alignment horizontal="center"/>
    </xf>
    <xf numFmtId="0" fontId="11" fillId="0" borderId="3" xfId="0" applyFont="1" applyBorder="1" applyAlignment="1">
      <alignment horizontal="center" vertical="center"/>
    </xf>
    <xf numFmtId="0" fontId="13" fillId="0" borderId="3" xfId="0" applyFont="1" applyBorder="1" applyAlignment="1">
      <alignment horizontal="center"/>
    </xf>
    <xf numFmtId="0" fontId="13" fillId="0" borderId="0" xfId="0" applyFont="1"/>
    <xf numFmtId="0" fontId="15" fillId="0" borderId="19" xfId="0" applyFont="1" applyBorder="1" applyAlignment="1">
      <alignment horizontal="center" vertical="center" wrapText="1"/>
    </xf>
    <xf numFmtId="2" fontId="15" fillId="0" borderId="19" xfId="0" applyNumberFormat="1" applyFont="1" applyBorder="1" applyAlignment="1">
      <alignment horizontal="center" vertical="center" wrapText="1"/>
    </xf>
    <xf numFmtId="9" fontId="7" fillId="5" borderId="15" xfId="0" applyNumberFormat="1" applyFont="1" applyFill="1" applyBorder="1" applyAlignment="1" applyProtection="1">
      <alignment horizontal="center" vertical="center" wrapText="1"/>
      <protection locked="0"/>
    </xf>
    <xf numFmtId="9" fontId="7" fillId="2" borderId="15" xfId="0" applyNumberFormat="1" applyFont="1" applyFill="1" applyBorder="1" applyAlignment="1">
      <alignment horizontal="center" vertical="center" wrapText="1"/>
    </xf>
    <xf numFmtId="2" fontId="15" fillId="2" borderId="0" xfId="0" applyNumberFormat="1" applyFont="1" applyFill="1" applyAlignment="1">
      <alignment horizontal="center" vertical="center" wrapText="1"/>
    </xf>
    <xf numFmtId="167" fontId="15" fillId="2" borderId="0" xfId="0" applyNumberFormat="1" applyFont="1" applyFill="1" applyAlignment="1">
      <alignment horizontal="center" vertical="center" wrapText="1"/>
    </xf>
    <xf numFmtId="0" fontId="7" fillId="2" borderId="0" xfId="0" applyFont="1" applyFill="1" applyAlignment="1">
      <alignment horizontal="center" vertical="center" wrapText="1"/>
    </xf>
    <xf numFmtId="170" fontId="15" fillId="0" borderId="19" xfId="0" applyNumberFormat="1" applyFont="1" applyBorder="1" applyAlignment="1">
      <alignment horizontal="center" vertical="center" wrapText="1"/>
    </xf>
    <xf numFmtId="0" fontId="15" fillId="0" borderId="0" xfId="0" applyFont="1" applyAlignment="1">
      <alignment horizontal="center" vertical="center"/>
    </xf>
    <xf numFmtId="167" fontId="15" fillId="0" borderId="0" xfId="0" applyNumberFormat="1" applyFont="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1" fillId="0" borderId="0" xfId="0" applyFont="1" applyAlignment="1">
      <alignment vertical="center"/>
    </xf>
    <xf numFmtId="0" fontId="15" fillId="2" borderId="0" xfId="0" applyFont="1" applyFill="1" applyAlignment="1">
      <alignment horizontal="right" vertical="center" wrapText="1"/>
    </xf>
    <xf numFmtId="0" fontId="9" fillId="0" borderId="0" xfId="0" applyFont="1" applyAlignment="1" applyProtection="1">
      <alignment vertical="center"/>
      <protection locked="0"/>
    </xf>
    <xf numFmtId="0" fontId="8" fillId="3" borderId="0" xfId="0" applyFont="1" applyFill="1" applyAlignment="1">
      <alignment vertical="center" wrapText="1"/>
    </xf>
    <xf numFmtId="0" fontId="8" fillId="3" borderId="0" xfId="0" applyFont="1" applyFill="1" applyAlignment="1">
      <alignment horizontal="center" vertical="center" wrapText="1"/>
    </xf>
    <xf numFmtId="166" fontId="7" fillId="5" borderId="15" xfId="5" applyFont="1" applyFill="1" applyBorder="1" applyAlignment="1" applyProtection="1">
      <alignment horizontal="center" vertical="center" wrapText="1"/>
      <protection locked="0"/>
    </xf>
    <xf numFmtId="166" fontId="15" fillId="4" borderId="22" xfId="5" applyFont="1" applyFill="1" applyBorder="1" applyAlignment="1">
      <alignment horizontal="center" vertical="center" wrapText="1"/>
    </xf>
    <xf numFmtId="166" fontId="15" fillId="4" borderId="15" xfId="5" applyFont="1" applyFill="1" applyBorder="1" applyAlignment="1">
      <alignment horizontal="center" vertical="center" wrapText="1"/>
    </xf>
    <xf numFmtId="166" fontId="15" fillId="4" borderId="20" xfId="5" applyFont="1" applyFill="1" applyBorder="1" applyAlignment="1">
      <alignment horizontal="center" vertical="center" wrapText="1"/>
    </xf>
    <xf numFmtId="166" fontId="15" fillId="4" borderId="23" xfId="5" applyFont="1" applyFill="1" applyBorder="1" applyAlignment="1">
      <alignment horizontal="center" vertical="center" wrapText="1"/>
    </xf>
    <xf numFmtId="166" fontId="15" fillId="4" borderId="22" xfId="5" applyFont="1" applyFill="1" applyBorder="1" applyAlignment="1">
      <alignment horizontal="center" vertical="center"/>
    </xf>
    <xf numFmtId="0" fontId="12" fillId="0" borderId="0" xfId="0" applyFont="1"/>
    <xf numFmtId="0" fontId="15" fillId="4" borderId="22" xfId="0" applyFont="1" applyFill="1" applyBorder="1" applyAlignment="1">
      <alignment horizontal="center" vertical="center"/>
    </xf>
    <xf numFmtId="166" fontId="11" fillId="0" borderId="0" xfId="0" applyNumberFormat="1" applyFont="1"/>
    <xf numFmtId="10" fontId="11" fillId="0" borderId="0" xfId="0" applyNumberFormat="1" applyFont="1"/>
    <xf numFmtId="10" fontId="12" fillId="0" borderId="0" xfId="0" applyNumberFormat="1" applyFont="1"/>
    <xf numFmtId="2" fontId="15" fillId="4" borderId="15" xfId="0" applyNumberFormat="1" applyFont="1" applyFill="1" applyBorder="1" applyAlignment="1">
      <alignment vertical="center" wrapText="1"/>
    </xf>
    <xf numFmtId="171" fontId="11" fillId="0" borderId="0" xfId="0" applyNumberFormat="1" applyFont="1"/>
    <xf numFmtId="0" fontId="15" fillId="0" borderId="15" xfId="0" applyFont="1" applyBorder="1" applyAlignment="1">
      <alignment horizontal="center" vertical="center" wrapText="1"/>
    </xf>
    <xf numFmtId="166" fontId="7" fillId="0" borderId="15" xfId="5" applyFont="1" applyBorder="1" applyAlignment="1" applyProtection="1">
      <alignment horizontal="center" vertical="center" wrapText="1"/>
      <protection locked="0"/>
    </xf>
    <xf numFmtId="166" fontId="18" fillId="5" borderId="15" xfId="5" applyFont="1" applyFill="1" applyBorder="1" applyAlignment="1" applyProtection="1">
      <alignment horizontal="center" vertical="center" wrapText="1"/>
      <protection locked="0"/>
    </xf>
    <xf numFmtId="2" fontId="15" fillId="4" borderId="22" xfId="0" applyNumberFormat="1" applyFont="1" applyFill="1" applyBorder="1" applyAlignment="1">
      <alignment vertical="center" wrapText="1"/>
    </xf>
    <xf numFmtId="0" fontId="7" fillId="0" borderId="15" xfId="0" applyFont="1" applyBorder="1" applyAlignment="1">
      <alignment horizontal="left" vertical="center" wrapText="1"/>
    </xf>
    <xf numFmtId="0" fontId="7" fillId="0" borderId="15" xfId="0" applyFont="1" applyBorder="1" applyAlignment="1">
      <alignment horizontal="center" vertical="center" wrapText="1"/>
    </xf>
    <xf numFmtId="0" fontId="15" fillId="4" borderId="15" xfId="0" applyFont="1" applyFill="1" applyBorder="1" applyAlignment="1">
      <alignment horizontal="center" vertical="center"/>
    </xf>
    <xf numFmtId="0" fontId="15" fillId="0" borderId="19" xfId="0" applyFont="1" applyBorder="1" applyAlignment="1">
      <alignment horizontal="center" vertical="center"/>
    </xf>
    <xf numFmtId="166" fontId="7" fillId="0" borderId="20" xfId="5" applyFont="1" applyBorder="1" applyAlignment="1">
      <alignment horizontal="center" vertical="center" wrapText="1"/>
    </xf>
    <xf numFmtId="167" fontId="15" fillId="4" borderId="23" xfId="0" applyNumberFormat="1" applyFont="1" applyFill="1" applyBorder="1" applyAlignment="1">
      <alignment horizontal="center" vertical="center" wrapText="1"/>
    </xf>
    <xf numFmtId="169" fontId="15" fillId="4" borderId="10" xfId="5" applyNumberFormat="1" applyFont="1" applyFill="1" applyBorder="1" applyAlignment="1">
      <alignment horizontal="center" vertical="center" wrapText="1"/>
    </xf>
    <xf numFmtId="164" fontId="15" fillId="4" borderId="10" xfId="5" applyNumberFormat="1" applyFont="1" applyFill="1" applyBorder="1" applyAlignment="1">
      <alignment horizontal="center" vertical="center" wrapText="1"/>
    </xf>
    <xf numFmtId="0" fontId="15" fillId="4" borderId="19" xfId="0" applyFont="1" applyFill="1" applyBorder="1" applyAlignment="1">
      <alignment horizontal="center" vertical="center"/>
    </xf>
    <xf numFmtId="0" fontId="15" fillId="4" borderId="15"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9" fillId="4" borderId="15" xfId="0" applyFont="1" applyFill="1" applyBorder="1" applyAlignment="1">
      <alignment horizontal="center" vertical="center" wrapText="1"/>
    </xf>
    <xf numFmtId="0" fontId="8" fillId="0" borderId="4" xfId="0" applyFont="1" applyBorder="1" applyAlignment="1">
      <alignment horizontal="right" vertical="center"/>
    </xf>
    <xf numFmtId="0" fontId="10" fillId="0" borderId="3" xfId="0" applyFont="1" applyBorder="1" applyAlignment="1">
      <alignment horizontal="right" vertical="center"/>
    </xf>
    <xf numFmtId="0" fontId="13" fillId="0" borderId="5" xfId="0" applyFont="1" applyBorder="1" applyAlignment="1">
      <alignment horizontal="center" vertical="center"/>
    </xf>
    <xf numFmtId="0" fontId="11" fillId="0" borderId="8" xfId="0" applyFont="1" applyBorder="1" applyAlignment="1">
      <alignment horizontal="center" vertical="center"/>
    </xf>
    <xf numFmtId="0" fontId="20" fillId="0" borderId="5" xfId="0" applyFont="1" applyBorder="1" applyAlignment="1">
      <alignment horizontal="left" vertical="center" wrapText="1"/>
    </xf>
    <xf numFmtId="0" fontId="11" fillId="0" borderId="8" xfId="0" applyFont="1" applyBorder="1" applyAlignment="1">
      <alignment horizontal="left" vertical="center" wrapText="1"/>
    </xf>
    <xf numFmtId="0" fontId="17" fillId="6" borderId="16" xfId="0" applyFont="1" applyFill="1" applyBorder="1" applyAlignment="1">
      <alignment horizontal="center" vertical="center"/>
    </xf>
    <xf numFmtId="0" fontId="17" fillId="6" borderId="17" xfId="0" applyFont="1" applyFill="1" applyBorder="1" applyAlignment="1">
      <alignment horizontal="center" vertical="center"/>
    </xf>
    <xf numFmtId="0" fontId="17" fillId="6" borderId="18" xfId="0" applyFont="1" applyFill="1" applyBorder="1" applyAlignment="1">
      <alignment horizontal="center" vertical="center"/>
    </xf>
    <xf numFmtId="0" fontId="13" fillId="0" borderId="9" xfId="0" applyFont="1" applyBorder="1" applyAlignment="1">
      <alignment horizontal="center" vertical="center"/>
    </xf>
    <xf numFmtId="0" fontId="11" fillId="0" borderId="0" xfId="0" applyFont="1" applyAlignment="1">
      <alignment horizontal="center" vertical="center"/>
    </xf>
    <xf numFmtId="0" fontId="14" fillId="6" borderId="13"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13"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11" xfId="0" applyFont="1" applyFill="1" applyBorder="1" applyAlignment="1">
      <alignment horizontal="center" vertical="center"/>
    </xf>
    <xf numFmtId="0" fontId="14" fillId="6" borderId="12" xfId="0" applyFont="1" applyFill="1" applyBorder="1" applyAlignment="1">
      <alignment horizontal="center" vertical="center"/>
    </xf>
    <xf numFmtId="0" fontId="7" fillId="5" borderId="1" xfId="0" applyFont="1" applyFill="1" applyBorder="1" applyAlignment="1" applyProtection="1">
      <alignment horizontal="center" vertical="center" wrapText="1"/>
      <protection locked="0"/>
    </xf>
    <xf numFmtId="0" fontId="15" fillId="4" borderId="21" xfId="0" applyFont="1" applyFill="1" applyBorder="1" applyAlignment="1">
      <alignment horizontal="center" vertical="center"/>
    </xf>
    <xf numFmtId="0" fontId="15" fillId="4" borderId="22"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10" xfId="0" applyFont="1" applyFill="1" applyBorder="1" applyAlignment="1">
      <alignment horizontal="center" vertical="center" wrapText="1"/>
    </xf>
    <xf numFmtId="2" fontId="15" fillId="4" borderId="24" xfId="0" applyNumberFormat="1" applyFont="1" applyFill="1" applyBorder="1" applyAlignment="1">
      <alignment horizontal="center" vertical="center" wrapText="1"/>
    </xf>
    <xf numFmtId="2" fontId="15" fillId="4" borderId="25" xfId="0" applyNumberFormat="1" applyFont="1" applyFill="1" applyBorder="1" applyAlignment="1">
      <alignment horizontal="center" vertical="center" wrapText="1"/>
    </xf>
    <xf numFmtId="2" fontId="15" fillId="4" borderId="6" xfId="0" applyNumberFormat="1" applyFont="1" applyFill="1" applyBorder="1" applyAlignment="1">
      <alignment horizontal="center" vertical="center" wrapText="1"/>
    </xf>
    <xf numFmtId="0" fontId="11" fillId="2" borderId="15" xfId="0" applyFont="1" applyFill="1" applyBorder="1" applyAlignment="1">
      <alignment horizontal="center"/>
    </xf>
    <xf numFmtId="0" fontId="11" fillId="2" borderId="20" xfId="0" applyFont="1" applyFill="1" applyBorder="1" applyAlignment="1">
      <alignment horizontal="center"/>
    </xf>
    <xf numFmtId="2" fontId="15" fillId="2" borderId="24" xfId="0" applyNumberFormat="1" applyFont="1" applyFill="1" applyBorder="1" applyAlignment="1">
      <alignment horizontal="right" vertical="center" wrapText="1"/>
    </xf>
    <xf numFmtId="2" fontId="15" fillId="2" borderId="25" xfId="0" applyNumberFormat="1" applyFont="1" applyFill="1" applyBorder="1" applyAlignment="1">
      <alignment horizontal="right" vertical="center" wrapText="1"/>
    </xf>
    <xf numFmtId="2" fontId="15" fillId="2" borderId="6" xfId="0" applyNumberFormat="1" applyFont="1" applyFill="1" applyBorder="1" applyAlignment="1">
      <alignment horizontal="right" vertical="center" wrapText="1"/>
    </xf>
    <xf numFmtId="10" fontId="15" fillId="2" borderId="28" xfId="0" applyNumberFormat="1" applyFont="1" applyFill="1" applyBorder="1" applyAlignment="1">
      <alignment horizontal="center" vertical="center" wrapText="1"/>
    </xf>
    <xf numFmtId="10" fontId="15" fillId="2" borderId="30" xfId="0" applyNumberFormat="1" applyFont="1" applyFill="1" applyBorder="1" applyAlignment="1">
      <alignment horizontal="center" vertical="center" wrapText="1"/>
    </xf>
    <xf numFmtId="10" fontId="15" fillId="2" borderId="29" xfId="0" applyNumberFormat="1" applyFont="1" applyFill="1" applyBorder="1" applyAlignment="1">
      <alignment horizontal="center" vertical="center" wrapText="1"/>
    </xf>
    <xf numFmtId="10" fontId="15" fillId="2" borderId="26" xfId="0" applyNumberFormat="1" applyFont="1" applyFill="1" applyBorder="1" applyAlignment="1">
      <alignment horizontal="center" vertical="center" wrapText="1"/>
    </xf>
    <xf numFmtId="10" fontId="15" fillId="2" borderId="31" xfId="0" applyNumberFormat="1" applyFont="1" applyFill="1" applyBorder="1" applyAlignment="1">
      <alignment horizontal="center" vertical="center" wrapText="1"/>
    </xf>
    <xf numFmtId="10" fontId="15" fillId="2" borderId="32" xfId="0" applyNumberFormat="1" applyFont="1" applyFill="1" applyBorder="1" applyAlignment="1">
      <alignment horizontal="center" vertical="center" wrapText="1"/>
    </xf>
    <xf numFmtId="10" fontId="15" fillId="2" borderId="27" xfId="0" applyNumberFormat="1" applyFont="1" applyFill="1" applyBorder="1" applyAlignment="1">
      <alignment horizontal="center" vertical="center" wrapText="1"/>
    </xf>
    <xf numFmtId="10" fontId="15" fillId="2" borderId="6" xfId="0" applyNumberFormat="1"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6" xfId="0" applyFont="1" applyFill="1" applyBorder="1" applyAlignment="1">
      <alignment horizontal="center" vertical="center" wrapText="1"/>
    </xf>
    <xf numFmtId="2" fontId="15" fillId="2" borderId="24" xfId="0" applyNumberFormat="1" applyFont="1" applyFill="1" applyBorder="1" applyAlignment="1">
      <alignment horizontal="center" vertical="center" wrapText="1"/>
    </xf>
    <xf numFmtId="2" fontId="15" fillId="2" borderId="25" xfId="0" applyNumberFormat="1" applyFont="1" applyFill="1" applyBorder="1" applyAlignment="1">
      <alignment horizontal="center" vertical="center" wrapText="1"/>
    </xf>
    <xf numFmtId="2" fontId="15" fillId="2" borderId="6" xfId="0" applyNumberFormat="1" applyFont="1" applyFill="1" applyBorder="1" applyAlignment="1">
      <alignment horizontal="center" vertical="center" wrapText="1"/>
    </xf>
    <xf numFmtId="2" fontId="15" fillId="4" borderId="33" xfId="0" applyNumberFormat="1" applyFont="1" applyFill="1" applyBorder="1" applyAlignment="1">
      <alignment horizontal="center" vertical="center" wrapText="1"/>
    </xf>
    <xf numFmtId="2" fontId="15" fillId="4" borderId="34" xfId="0" applyNumberFormat="1" applyFont="1" applyFill="1" applyBorder="1" applyAlignment="1">
      <alignment horizontal="center" vertical="center" wrapText="1"/>
    </xf>
    <xf numFmtId="2" fontId="15" fillId="4" borderId="35" xfId="0" applyNumberFormat="1" applyFont="1" applyFill="1" applyBorder="1" applyAlignment="1">
      <alignment horizontal="center" vertical="center" wrapText="1"/>
    </xf>
    <xf numFmtId="171" fontId="15" fillId="0" borderId="15" xfId="8" applyNumberFormat="1" applyFont="1" applyBorder="1" applyAlignment="1" applyProtection="1">
      <alignment horizontal="center" vertical="center" wrapText="1"/>
      <protection locked="0"/>
    </xf>
    <xf numFmtId="0" fontId="3" fillId="0" borderId="15" xfId="0" applyFont="1" applyBorder="1" applyAlignment="1">
      <alignment horizontal="left" vertical="center" wrapText="1"/>
    </xf>
    <xf numFmtId="2" fontId="15" fillId="0" borderId="19" xfId="0" applyNumberFormat="1" applyFont="1" applyBorder="1" applyAlignment="1">
      <alignment horizontal="center" vertical="center" wrapText="1"/>
    </xf>
  </cellXfs>
  <cellStyles count="9">
    <cellStyle name="Millares [0] 2" xfId="2" xr:uid="{CDC82664-11C5-44A5-A44E-F9764E7CD9EC}"/>
    <cellStyle name="Millares [0] 3" xfId="4" xr:uid="{72827C66-28E1-4F60-AB7D-2A1E4137B32F}"/>
    <cellStyle name="Moneda" xfId="5" builtinId="4"/>
    <cellStyle name="Moneda [0] 2" xfId="1" xr:uid="{B3C71321-9C3E-4272-965D-043330EE9E46}"/>
    <cellStyle name="Moneda [0] 3" xfId="3" xr:uid="{3414037D-66FC-44E8-BD4C-126C83180BD6}"/>
    <cellStyle name="Moneda 3" xfId="6" xr:uid="{C0E9AE2D-437D-497A-AC02-51F45B8BD84F}"/>
    <cellStyle name="Normal" xfId="0" builtinId="0"/>
    <cellStyle name="Normal 2 2" xfId="7" xr:uid="{4FF7A41A-7DBB-4F59-9E4E-C5BB72EC1DB4}"/>
    <cellStyle name="Porcentaje" xfId="8" builtinId="5"/>
  </cellStyles>
  <dxfs count="3">
    <dxf>
      <font>
        <color rgb="FFC00000"/>
      </font>
      <fill>
        <patternFill>
          <bgColor rgb="FFFFC7CE"/>
        </patternFill>
      </fill>
    </dxf>
    <dxf>
      <font>
        <color rgb="FF9C0006"/>
      </font>
      <fill>
        <patternFill>
          <bgColor rgb="FFFFC7CE"/>
        </patternFill>
      </fill>
    </dxf>
    <dxf>
      <font>
        <color rgb="FFC00000"/>
      </font>
      <fill>
        <patternFill>
          <bgColor rgb="FFFFC7CE"/>
        </patternFill>
      </fill>
    </dxf>
  </dxfs>
  <tableStyles count="0" defaultTableStyle="TableStyleMedium2" defaultPivotStyle="PivotStyleLight16"/>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0</xdr:row>
      <xdr:rowOff>59266</xdr:rowOff>
    </xdr:from>
    <xdr:to>
      <xdr:col>1</xdr:col>
      <xdr:colOff>742950</xdr:colOff>
      <xdr:row>3</xdr:row>
      <xdr:rowOff>123993</xdr:rowOff>
    </xdr:to>
    <xdr:pic>
      <xdr:nvPicPr>
        <xdr:cNvPr id="2" name="Imagen 1">
          <a:extLst>
            <a:ext uri="{FF2B5EF4-FFF2-40B4-BE49-F238E27FC236}">
              <a16:creationId xmlns:a16="http://schemas.microsoft.com/office/drawing/2014/main" id="{0D4FA356-7594-4D61-B34B-2DECBCC8D552}"/>
            </a:ext>
          </a:extLst>
        </xdr:cNvPr>
        <xdr:cNvPicPr>
          <a:picLocks noChangeAspect="1"/>
        </xdr:cNvPicPr>
      </xdr:nvPicPr>
      <xdr:blipFill>
        <a:blip xmlns:r="http://schemas.openxmlformats.org/officeDocument/2006/relationships" r:embed="rId1"/>
        <a:stretch>
          <a:fillRect/>
        </a:stretch>
      </xdr:blipFill>
      <xdr:spPr>
        <a:xfrm>
          <a:off x="409575" y="59266"/>
          <a:ext cx="752475" cy="6076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68A6F-E464-47D0-9293-F50725202435}">
  <dimension ref="A1:U92"/>
  <sheetViews>
    <sheetView showGridLines="0" tabSelected="1" zoomScaleNormal="100" zoomScaleSheetLayoutView="100" workbookViewId="0">
      <selection activeCell="C7" sqref="C7:H7"/>
    </sheetView>
  </sheetViews>
  <sheetFormatPr defaultColWidth="11.42578125" defaultRowHeight="12"/>
  <cols>
    <col min="1" max="1" width="6.28515625" style="13" customWidth="1"/>
    <col min="2" max="2" width="28.85546875" style="13" customWidth="1"/>
    <col min="3" max="3" width="61.5703125" style="13" customWidth="1"/>
    <col min="4" max="4" width="5.5703125" style="15" customWidth="1"/>
    <col min="5" max="5" width="11.42578125" style="25" customWidth="1"/>
    <col min="6" max="6" width="19.140625" style="25" customWidth="1"/>
    <col min="7" max="8" width="19.140625" style="13" customWidth="1"/>
    <col min="9" max="9" width="13.7109375" style="13" customWidth="1"/>
    <col min="10" max="10" width="13.7109375" style="13" bestFit="1" customWidth="1"/>
    <col min="11" max="16384" width="11.42578125" style="13"/>
  </cols>
  <sheetData>
    <row r="1" spans="1:21">
      <c r="A1" s="72" t="s">
        <v>0</v>
      </c>
      <c r="B1" s="73"/>
      <c r="C1" s="73"/>
      <c r="D1" s="73"/>
      <c r="E1" s="73"/>
      <c r="F1" s="73"/>
      <c r="G1" s="73"/>
      <c r="H1" s="73"/>
      <c r="S1" s="49" t="s">
        <v>1</v>
      </c>
      <c r="T1" s="49" t="s">
        <v>1</v>
      </c>
      <c r="U1" s="49" t="s">
        <v>2</v>
      </c>
    </row>
    <row r="2" spans="1:21" ht="18.75" customHeight="1">
      <c r="A2" s="81" t="s">
        <v>3</v>
      </c>
      <c r="B2" s="82"/>
      <c r="C2" s="82"/>
      <c r="D2" s="82"/>
      <c r="E2" s="82"/>
      <c r="F2" s="82"/>
      <c r="G2" s="82"/>
      <c r="H2" s="82"/>
      <c r="S2" s="14" t="s">
        <v>4</v>
      </c>
      <c r="T2" s="14" t="s">
        <v>5</v>
      </c>
      <c r="U2" s="14" t="s">
        <v>6</v>
      </c>
    </row>
    <row r="3" spans="1:21">
      <c r="A3" s="81" t="s">
        <v>7</v>
      </c>
      <c r="B3" s="82"/>
      <c r="C3" s="82"/>
      <c r="D3" s="82"/>
      <c r="E3" s="82"/>
      <c r="F3" s="82"/>
      <c r="G3" s="82"/>
      <c r="H3" s="82"/>
      <c r="S3" s="49" t="s">
        <v>8</v>
      </c>
      <c r="T3" s="49" t="s">
        <v>9</v>
      </c>
      <c r="U3" s="49" t="s">
        <v>10</v>
      </c>
    </row>
    <row r="4" spans="1:21" ht="12.75" thickBot="1">
      <c r="A4" s="74" t="s">
        <v>11</v>
      </c>
      <c r="B4" s="75"/>
      <c r="C4" s="75"/>
      <c r="D4" s="75"/>
      <c r="E4" s="75"/>
      <c r="F4" s="75"/>
      <c r="G4" s="75"/>
      <c r="H4" s="75"/>
      <c r="S4" s="14" t="s">
        <v>12</v>
      </c>
      <c r="T4" s="16" t="s">
        <v>13</v>
      </c>
      <c r="U4" s="14" t="s">
        <v>14</v>
      </c>
    </row>
    <row r="5" spans="1:21" ht="12.75" thickBot="1">
      <c r="E5" s="13"/>
      <c r="F5" s="13"/>
      <c r="S5" s="14" t="s">
        <v>15</v>
      </c>
      <c r="T5" s="16" t="s">
        <v>16</v>
      </c>
      <c r="U5" s="14" t="s">
        <v>1</v>
      </c>
    </row>
    <row r="6" spans="1:21">
      <c r="A6" s="89" t="s">
        <v>17</v>
      </c>
      <c r="B6" s="90"/>
      <c r="C6" s="90"/>
      <c r="D6" s="90"/>
      <c r="E6" s="90"/>
      <c r="F6" s="90"/>
      <c r="G6" s="90"/>
      <c r="H6" s="90"/>
      <c r="S6" s="14"/>
      <c r="T6" s="16"/>
      <c r="U6" s="14"/>
    </row>
    <row r="7" spans="1:21">
      <c r="A7" s="83" t="s">
        <v>18</v>
      </c>
      <c r="B7" s="84"/>
      <c r="C7" s="91"/>
      <c r="D7" s="91"/>
      <c r="E7" s="91"/>
      <c r="F7" s="91"/>
      <c r="G7" s="91"/>
      <c r="H7" s="91"/>
      <c r="S7" s="14"/>
      <c r="T7" s="17"/>
      <c r="U7" s="18"/>
    </row>
    <row r="8" spans="1:21">
      <c r="A8" s="85" t="s">
        <v>19</v>
      </c>
      <c r="B8" s="86"/>
      <c r="C8" s="91"/>
      <c r="D8" s="91"/>
      <c r="E8" s="91"/>
      <c r="F8" s="91"/>
      <c r="G8" s="91"/>
      <c r="H8" s="91"/>
      <c r="S8" s="14"/>
    </row>
    <row r="9" spans="1:21">
      <c r="A9" s="87" t="s">
        <v>20</v>
      </c>
      <c r="B9" s="88"/>
      <c r="C9" s="91"/>
      <c r="D9" s="91"/>
      <c r="E9" s="91"/>
      <c r="F9" s="91"/>
      <c r="G9" s="91"/>
      <c r="H9" s="91"/>
      <c r="S9" s="14"/>
    </row>
    <row r="10" spans="1:21" ht="12.75" thickBot="1">
      <c r="A10" s="19"/>
      <c r="B10" s="19"/>
      <c r="E10" s="20"/>
      <c r="F10" s="20"/>
      <c r="G10" s="20"/>
      <c r="H10" s="20"/>
    </row>
    <row r="11" spans="1:21">
      <c r="A11" s="21" t="s">
        <v>21</v>
      </c>
      <c r="B11" s="22"/>
      <c r="C11" s="22"/>
      <c r="D11" s="23"/>
      <c r="E11" s="24"/>
      <c r="F11" s="24"/>
      <c r="G11" s="22"/>
      <c r="H11" s="22"/>
    </row>
    <row r="12" spans="1:21" ht="88.5" customHeight="1">
      <c r="A12" s="76" t="s">
        <v>22</v>
      </c>
      <c r="B12" s="77"/>
      <c r="C12" s="77"/>
      <c r="D12" s="77"/>
      <c r="E12" s="77"/>
      <c r="F12" s="77"/>
      <c r="G12" s="77"/>
      <c r="H12" s="77"/>
    </row>
    <row r="13" spans="1:21" ht="10.5" customHeight="1"/>
    <row r="14" spans="1:21" ht="10.5" customHeight="1" thickBot="1">
      <c r="E14" s="13"/>
      <c r="F14" s="13"/>
    </row>
    <row r="15" spans="1:21">
      <c r="A15" s="78" t="s">
        <v>23</v>
      </c>
      <c r="B15" s="79"/>
      <c r="C15" s="79"/>
      <c r="D15" s="79"/>
      <c r="E15" s="79"/>
      <c r="F15" s="79"/>
      <c r="G15" s="79"/>
      <c r="H15" s="80"/>
    </row>
    <row r="16" spans="1:21" ht="36">
      <c r="A16" s="68" t="s">
        <v>24</v>
      </c>
      <c r="B16" s="62" t="s">
        <v>25</v>
      </c>
      <c r="C16" s="62" t="s">
        <v>26</v>
      </c>
      <c r="D16" s="62" t="s">
        <v>27</v>
      </c>
      <c r="E16" s="62" t="s">
        <v>28</v>
      </c>
      <c r="F16" s="69" t="s">
        <v>29</v>
      </c>
      <c r="G16" s="69" t="s">
        <v>30</v>
      </c>
      <c r="H16" s="70" t="s">
        <v>31</v>
      </c>
    </row>
    <row r="17" spans="1:11" ht="36">
      <c r="A17" s="63">
        <v>1.1000000000000001</v>
      </c>
      <c r="B17" s="1" t="s">
        <v>32</v>
      </c>
      <c r="C17" s="60" t="s">
        <v>33</v>
      </c>
      <c r="D17" s="61" t="s">
        <v>34</v>
      </c>
      <c r="E17" s="56">
        <v>1</v>
      </c>
      <c r="F17" s="57">
        <v>104250000</v>
      </c>
      <c r="G17" s="43"/>
      <c r="H17" s="64">
        <f>ROUND(E17*G17,2)</f>
        <v>0</v>
      </c>
    </row>
    <row r="18" spans="1:11" ht="12.75" thickBot="1">
      <c r="A18" s="92" t="s">
        <v>35</v>
      </c>
      <c r="B18" s="93"/>
      <c r="C18" s="93"/>
      <c r="D18" s="93"/>
      <c r="E18" s="93"/>
      <c r="F18" s="44">
        <f>F17</f>
        <v>104250000</v>
      </c>
      <c r="G18" s="50"/>
      <c r="H18" s="65">
        <f>H17</f>
        <v>0</v>
      </c>
    </row>
    <row r="19" spans="1:11" ht="12.75" thickBot="1">
      <c r="E19" s="13"/>
      <c r="F19" s="13"/>
    </row>
    <row r="20" spans="1:11">
      <c r="A20" s="78" t="s">
        <v>36</v>
      </c>
      <c r="B20" s="79"/>
      <c r="C20" s="79"/>
      <c r="D20" s="79"/>
      <c r="E20" s="79"/>
      <c r="F20" s="79"/>
      <c r="G20" s="79"/>
      <c r="H20" s="80"/>
    </row>
    <row r="21" spans="1:11" ht="27.75">
      <c r="A21" s="68" t="s">
        <v>24</v>
      </c>
      <c r="B21" s="62" t="s">
        <v>25</v>
      </c>
      <c r="C21" s="62" t="s">
        <v>26</v>
      </c>
      <c r="D21" s="62" t="s">
        <v>27</v>
      </c>
      <c r="E21" s="62" t="s">
        <v>28</v>
      </c>
      <c r="F21" s="69" t="s">
        <v>37</v>
      </c>
      <c r="G21" s="69" t="s">
        <v>38</v>
      </c>
      <c r="H21" s="70" t="s">
        <v>31</v>
      </c>
    </row>
    <row r="22" spans="1:11" ht="48">
      <c r="A22" s="26">
        <v>2.1</v>
      </c>
      <c r="B22" s="1" t="s">
        <v>39</v>
      </c>
      <c r="C22" s="2" t="s">
        <v>40</v>
      </c>
      <c r="D22" s="3" t="s">
        <v>34</v>
      </c>
      <c r="E22" s="4">
        <v>1</v>
      </c>
      <c r="F22" s="57">
        <v>56320000</v>
      </c>
      <c r="G22" s="58"/>
      <c r="H22" s="64">
        <f t="shared" ref="H22:H37" si="0">ROUND(E22*G22,2)</f>
        <v>0</v>
      </c>
      <c r="I22" s="51"/>
    </row>
    <row r="23" spans="1:11" ht="36">
      <c r="A23" s="26">
        <v>2.2000000000000002</v>
      </c>
      <c r="B23" s="1" t="s">
        <v>41</v>
      </c>
      <c r="C23" s="2" t="s">
        <v>42</v>
      </c>
      <c r="D23" s="3" t="s">
        <v>34</v>
      </c>
      <c r="E23" s="4">
        <v>2</v>
      </c>
      <c r="F23" s="57">
        <v>53728000</v>
      </c>
      <c r="G23" s="43"/>
      <c r="H23" s="64">
        <f t="shared" si="0"/>
        <v>0</v>
      </c>
      <c r="I23" s="51"/>
    </row>
    <row r="24" spans="1:11" ht="36">
      <c r="A24" s="26">
        <v>2.3000000000000003</v>
      </c>
      <c r="B24" s="1" t="s">
        <v>43</v>
      </c>
      <c r="C24" s="2" t="s">
        <v>44</v>
      </c>
      <c r="D24" s="3" t="s">
        <v>34</v>
      </c>
      <c r="E24" s="5">
        <v>13</v>
      </c>
      <c r="F24" s="57">
        <v>9255566.6699999999</v>
      </c>
      <c r="G24" s="58"/>
      <c r="H24" s="64">
        <f t="shared" si="0"/>
        <v>0</v>
      </c>
      <c r="I24" s="51"/>
    </row>
    <row r="25" spans="1:11" ht="48">
      <c r="A25" s="26">
        <v>2.4000000000000004</v>
      </c>
      <c r="B25" s="1" t="s">
        <v>45</v>
      </c>
      <c r="C25" s="2" t="s">
        <v>46</v>
      </c>
      <c r="D25" s="3" t="s">
        <v>34</v>
      </c>
      <c r="E25" s="5">
        <v>67</v>
      </c>
      <c r="F25" s="57">
        <v>13504966.67</v>
      </c>
      <c r="G25" s="58"/>
      <c r="H25" s="64">
        <f t="shared" si="0"/>
        <v>0</v>
      </c>
      <c r="I25" s="51"/>
    </row>
    <row r="26" spans="1:11" ht="24">
      <c r="A26" s="26">
        <v>2.5000000000000004</v>
      </c>
      <c r="B26" s="1" t="s">
        <v>47</v>
      </c>
      <c r="C26" s="2" t="s">
        <v>48</v>
      </c>
      <c r="D26" s="3" t="s">
        <v>34</v>
      </c>
      <c r="E26" s="5">
        <v>1</v>
      </c>
      <c r="F26" s="57">
        <v>2860000</v>
      </c>
      <c r="G26" s="58"/>
      <c r="H26" s="64">
        <f t="shared" si="0"/>
        <v>0</v>
      </c>
      <c r="I26" s="51"/>
    </row>
    <row r="27" spans="1:11" ht="48">
      <c r="A27" s="26">
        <v>2.6000000000000005</v>
      </c>
      <c r="B27" s="1" t="s">
        <v>49</v>
      </c>
      <c r="C27" s="2" t="s">
        <v>50</v>
      </c>
      <c r="D27" s="3" t="s">
        <v>34</v>
      </c>
      <c r="E27" s="5">
        <v>1</v>
      </c>
      <c r="F27" s="57">
        <v>19729600</v>
      </c>
      <c r="G27" s="58"/>
      <c r="H27" s="64">
        <f t="shared" si="0"/>
        <v>0</v>
      </c>
      <c r="I27" s="51"/>
    </row>
    <row r="28" spans="1:11" ht="48">
      <c r="A28" s="26">
        <v>2.7000000000000006</v>
      </c>
      <c r="B28" s="1" t="s">
        <v>51</v>
      </c>
      <c r="C28" s="2" t="s">
        <v>52</v>
      </c>
      <c r="D28" s="3" t="s">
        <v>34</v>
      </c>
      <c r="E28" s="5">
        <v>2</v>
      </c>
      <c r="F28" s="57">
        <v>12000000</v>
      </c>
      <c r="G28" s="58"/>
      <c r="H28" s="64">
        <f t="shared" si="0"/>
        <v>0</v>
      </c>
      <c r="I28" s="51"/>
    </row>
    <row r="29" spans="1:11" ht="96">
      <c r="A29" s="26">
        <v>2.8000000000000007</v>
      </c>
      <c r="B29" s="1" t="s">
        <v>53</v>
      </c>
      <c r="C29" s="2" t="s">
        <v>54</v>
      </c>
      <c r="D29" s="3" t="s">
        <v>34</v>
      </c>
      <c r="E29" s="5">
        <v>1</v>
      </c>
      <c r="F29" s="57">
        <v>6624000</v>
      </c>
      <c r="G29" s="58"/>
      <c r="H29" s="64">
        <f t="shared" si="0"/>
        <v>0</v>
      </c>
      <c r="I29" s="51"/>
    </row>
    <row r="30" spans="1:11" ht="60">
      <c r="A30" s="26">
        <v>2.9000000000000008</v>
      </c>
      <c r="B30" s="6" t="s">
        <v>55</v>
      </c>
      <c r="C30" s="2" t="s">
        <v>56</v>
      </c>
      <c r="D30" s="3" t="s">
        <v>34</v>
      </c>
      <c r="E30" s="4">
        <v>1</v>
      </c>
      <c r="F30" s="57">
        <v>123619900</v>
      </c>
      <c r="G30" s="58"/>
      <c r="H30" s="64">
        <f t="shared" si="0"/>
        <v>0</v>
      </c>
      <c r="I30" s="51"/>
    </row>
    <row r="31" spans="1:11" ht="96">
      <c r="A31" s="27">
        <v>2.1</v>
      </c>
      <c r="B31" s="6" t="s">
        <v>57</v>
      </c>
      <c r="C31" s="2" t="s">
        <v>58</v>
      </c>
      <c r="D31" s="3" t="s">
        <v>34</v>
      </c>
      <c r="E31" s="4">
        <v>1</v>
      </c>
      <c r="F31" s="57">
        <v>95472000</v>
      </c>
      <c r="G31" s="58"/>
      <c r="H31" s="64">
        <f t="shared" si="0"/>
        <v>0</v>
      </c>
      <c r="I31" s="51"/>
      <c r="K31" s="25"/>
    </row>
    <row r="32" spans="1:11" ht="36">
      <c r="A32" s="27">
        <v>2.11</v>
      </c>
      <c r="B32" s="2" t="s">
        <v>59</v>
      </c>
      <c r="C32" s="2" t="s">
        <v>60</v>
      </c>
      <c r="D32" s="3" t="s">
        <v>34</v>
      </c>
      <c r="E32" s="4">
        <v>1</v>
      </c>
      <c r="F32" s="57">
        <v>93988300</v>
      </c>
      <c r="G32" s="58"/>
      <c r="H32" s="64">
        <f t="shared" si="0"/>
        <v>0</v>
      </c>
      <c r="I32" s="51"/>
    </row>
    <row r="33" spans="1:10" ht="36">
      <c r="A33" s="27">
        <v>2.12</v>
      </c>
      <c r="B33" s="2" t="s">
        <v>61</v>
      </c>
      <c r="C33" s="2" t="s">
        <v>62</v>
      </c>
      <c r="D33" s="3" t="s">
        <v>34</v>
      </c>
      <c r="E33" s="4">
        <v>1</v>
      </c>
      <c r="F33" s="57">
        <v>3312000</v>
      </c>
      <c r="G33" s="58"/>
      <c r="H33" s="64">
        <f t="shared" si="0"/>
        <v>0</v>
      </c>
      <c r="I33" s="51"/>
    </row>
    <row r="34" spans="1:10" ht="36">
      <c r="A34" s="27">
        <v>2.13</v>
      </c>
      <c r="B34" s="2" t="s">
        <v>63</v>
      </c>
      <c r="C34" s="2" t="s">
        <v>64</v>
      </c>
      <c r="D34" s="3" t="s">
        <v>65</v>
      </c>
      <c r="E34" s="7">
        <v>1</v>
      </c>
      <c r="F34" s="57">
        <v>7609419.5</v>
      </c>
      <c r="G34" s="58"/>
      <c r="H34" s="64">
        <f t="shared" si="0"/>
        <v>0</v>
      </c>
      <c r="I34" s="51"/>
    </row>
    <row r="35" spans="1:10" ht="24">
      <c r="A35" s="27">
        <v>2.14</v>
      </c>
      <c r="B35" s="8" t="s">
        <v>66</v>
      </c>
      <c r="C35" s="2" t="s">
        <v>67</v>
      </c>
      <c r="D35" s="3" t="s">
        <v>34</v>
      </c>
      <c r="E35" s="7">
        <v>1</v>
      </c>
      <c r="F35" s="57">
        <v>39000000</v>
      </c>
      <c r="G35" s="58"/>
      <c r="H35" s="64">
        <f t="shared" si="0"/>
        <v>0</v>
      </c>
      <c r="I35" s="51"/>
    </row>
    <row r="36" spans="1:10" ht="60">
      <c r="A36" s="27">
        <v>2.15</v>
      </c>
      <c r="B36" s="2" t="s">
        <v>68</v>
      </c>
      <c r="C36" s="2" t="s">
        <v>69</v>
      </c>
      <c r="D36" s="3" t="s">
        <v>34</v>
      </c>
      <c r="E36" s="7">
        <v>1</v>
      </c>
      <c r="F36" s="57">
        <v>106945633.33</v>
      </c>
      <c r="G36" s="58"/>
      <c r="H36" s="64">
        <f t="shared" si="0"/>
        <v>0</v>
      </c>
      <c r="I36" s="51"/>
    </row>
    <row r="37" spans="1:10" ht="36">
      <c r="A37" s="27">
        <v>2.16</v>
      </c>
      <c r="B37" s="2" t="s">
        <v>70</v>
      </c>
      <c r="C37" s="2" t="s">
        <v>70</v>
      </c>
      <c r="D37" s="3" t="s">
        <v>71</v>
      </c>
      <c r="E37" s="7">
        <v>8</v>
      </c>
      <c r="F37" s="57">
        <v>4482107.24</v>
      </c>
      <c r="G37" s="58"/>
      <c r="H37" s="64">
        <f t="shared" si="0"/>
        <v>0</v>
      </c>
      <c r="I37" s="51"/>
    </row>
    <row r="38" spans="1:10" ht="12" customHeight="1">
      <c r="A38" s="96" t="s">
        <v>72</v>
      </c>
      <c r="B38" s="97"/>
      <c r="C38" s="97"/>
      <c r="D38" s="97"/>
      <c r="E38" s="98"/>
      <c r="F38" s="45">
        <f>SUM(F22:F37)</f>
        <v>648451493.41000009</v>
      </c>
      <c r="G38" s="54"/>
      <c r="H38" s="46">
        <f>SUM(H22:H37)</f>
        <v>0</v>
      </c>
    </row>
    <row r="39" spans="1:10" s="18" customFormat="1" ht="30.75" customHeight="1">
      <c r="A39" s="114"/>
      <c r="B39" s="115"/>
      <c r="C39" s="116"/>
      <c r="D39" s="112" t="s">
        <v>73</v>
      </c>
      <c r="E39" s="113"/>
      <c r="F39" s="71" t="s">
        <v>74</v>
      </c>
      <c r="G39" s="99"/>
      <c r="H39" s="100"/>
    </row>
    <row r="40" spans="1:10" ht="36" customHeight="1">
      <c r="A40" s="101" t="s">
        <v>75</v>
      </c>
      <c r="B40" s="102"/>
      <c r="C40" s="103"/>
      <c r="D40" s="104">
        <v>0.25718373015345902</v>
      </c>
      <c r="E40" s="105"/>
      <c r="F40" s="120">
        <v>172931463.08615997</v>
      </c>
      <c r="G40" s="28">
        <v>0</v>
      </c>
      <c r="H40" s="64">
        <f>ROUND(H38*G40,2)</f>
        <v>0</v>
      </c>
      <c r="I40" s="53"/>
      <c r="J40" s="55"/>
    </row>
    <row r="41" spans="1:10" ht="36" customHeight="1">
      <c r="A41" s="101" t="s">
        <v>76</v>
      </c>
      <c r="B41" s="102"/>
      <c r="C41" s="103"/>
      <c r="D41" s="106"/>
      <c r="E41" s="107"/>
      <c r="F41" s="120"/>
      <c r="G41" s="28">
        <v>0</v>
      </c>
      <c r="H41" s="64">
        <f>ROUND(H38*G41,2)</f>
        <v>0</v>
      </c>
      <c r="I41" s="53"/>
      <c r="J41" s="55"/>
    </row>
    <row r="42" spans="1:10" ht="24" customHeight="1">
      <c r="A42" s="101" t="s">
        <v>77</v>
      </c>
      <c r="B42" s="102"/>
      <c r="C42" s="103"/>
      <c r="D42" s="108"/>
      <c r="E42" s="109"/>
      <c r="F42" s="120"/>
      <c r="G42" s="28">
        <v>0</v>
      </c>
      <c r="H42" s="64">
        <f>ROUND(H38*G42,2)</f>
        <v>0</v>
      </c>
      <c r="I42" s="53"/>
      <c r="J42" s="52"/>
    </row>
    <row r="43" spans="1:10" ht="12" customHeight="1">
      <c r="A43" s="101" t="s">
        <v>78</v>
      </c>
      <c r="B43" s="102"/>
      <c r="C43" s="103"/>
      <c r="D43" s="110">
        <v>0.19</v>
      </c>
      <c r="E43" s="111"/>
      <c r="F43" s="120"/>
      <c r="G43" s="29">
        <v>0.19</v>
      </c>
      <c r="H43" s="64">
        <f>ROUND(H42*19%,2)</f>
        <v>0</v>
      </c>
      <c r="I43" s="53"/>
      <c r="J43" s="52"/>
    </row>
    <row r="44" spans="1:10" ht="36.75" customHeight="1" thickBot="1">
      <c r="A44" s="117" t="s">
        <v>79</v>
      </c>
      <c r="B44" s="118"/>
      <c r="C44" s="118"/>
      <c r="D44" s="118"/>
      <c r="E44" s="119"/>
      <c r="F44" s="44">
        <v>821382956.5</v>
      </c>
      <c r="G44" s="59"/>
      <c r="H44" s="47">
        <f>H38+H40+H41+H42+H43</f>
        <v>0</v>
      </c>
      <c r="I44" s="51"/>
    </row>
    <row r="45" spans="1:10" ht="12.75" thickBot="1">
      <c r="A45" s="30"/>
      <c r="B45" s="30"/>
      <c r="C45" s="30"/>
      <c r="D45" s="30"/>
      <c r="E45" s="30"/>
      <c r="F45" s="30"/>
      <c r="G45" s="30"/>
      <c r="H45" s="31"/>
    </row>
    <row r="46" spans="1:10">
      <c r="A46" s="78" t="s">
        <v>80</v>
      </c>
      <c r="B46" s="79"/>
      <c r="C46" s="79"/>
      <c r="D46" s="79"/>
      <c r="E46" s="79"/>
      <c r="F46" s="79"/>
      <c r="G46" s="79"/>
      <c r="H46" s="80"/>
    </row>
    <row r="47" spans="1:10" ht="27.75">
      <c r="A47" s="68" t="s">
        <v>24</v>
      </c>
      <c r="B47" s="62" t="s">
        <v>25</v>
      </c>
      <c r="C47" s="62" t="s">
        <v>26</v>
      </c>
      <c r="D47" s="62" t="s">
        <v>27</v>
      </c>
      <c r="E47" s="62" t="s">
        <v>28</v>
      </c>
      <c r="F47" s="69" t="s">
        <v>81</v>
      </c>
      <c r="G47" s="69" t="s">
        <v>30</v>
      </c>
      <c r="H47" s="70" t="s">
        <v>31</v>
      </c>
    </row>
    <row r="48" spans="1:10" ht="24">
      <c r="A48" s="33">
        <v>3.1</v>
      </c>
      <c r="B48" s="1" t="s">
        <v>82</v>
      </c>
      <c r="C48" s="2" t="s">
        <v>83</v>
      </c>
      <c r="D48" s="3" t="s">
        <v>84</v>
      </c>
      <c r="E48" s="5">
        <v>1</v>
      </c>
      <c r="F48" s="57">
        <v>3064500</v>
      </c>
      <c r="G48" s="43"/>
      <c r="H48" s="64">
        <f>ROUND(E48*G48,2)</f>
        <v>0</v>
      </c>
      <c r="I48" s="51"/>
    </row>
    <row r="49" spans="1:9" ht="24">
      <c r="A49" s="33">
        <v>3.2</v>
      </c>
      <c r="B49" s="1" t="s">
        <v>85</v>
      </c>
      <c r="C49" s="2" t="s">
        <v>86</v>
      </c>
      <c r="D49" s="3" t="s">
        <v>84</v>
      </c>
      <c r="E49" s="5">
        <v>3</v>
      </c>
      <c r="F49" s="57">
        <v>5089500</v>
      </c>
      <c r="G49" s="43"/>
      <c r="H49" s="64">
        <f t="shared" ref="H49:H79" si="1">ROUND(E49*G49,2)</f>
        <v>0</v>
      </c>
      <c r="I49" s="51"/>
    </row>
    <row r="50" spans="1:9" ht="24">
      <c r="A50" s="33">
        <v>3.3000000000000003</v>
      </c>
      <c r="B50" s="1" t="s">
        <v>87</v>
      </c>
      <c r="C50" s="2" t="s">
        <v>88</v>
      </c>
      <c r="D50" s="3" t="s">
        <v>84</v>
      </c>
      <c r="E50" s="5">
        <v>2</v>
      </c>
      <c r="F50" s="57">
        <v>2997500</v>
      </c>
      <c r="G50" s="43"/>
      <c r="H50" s="64">
        <f t="shared" si="1"/>
        <v>0</v>
      </c>
      <c r="I50" s="51"/>
    </row>
    <row r="51" spans="1:9" ht="36">
      <c r="A51" s="33">
        <v>3.4000000000000004</v>
      </c>
      <c r="B51" s="1" t="s">
        <v>89</v>
      </c>
      <c r="C51" s="2" t="s">
        <v>90</v>
      </c>
      <c r="D51" s="3" t="s">
        <v>84</v>
      </c>
      <c r="E51" s="5">
        <v>13</v>
      </c>
      <c r="F51" s="57">
        <v>25013300</v>
      </c>
      <c r="G51" s="43"/>
      <c r="H51" s="64">
        <f t="shared" si="1"/>
        <v>0</v>
      </c>
      <c r="I51" s="51"/>
    </row>
    <row r="52" spans="1:9" ht="36">
      <c r="A52" s="33">
        <v>3.5000000000000004</v>
      </c>
      <c r="B52" s="1" t="s">
        <v>91</v>
      </c>
      <c r="C52" s="2" t="s">
        <v>92</v>
      </c>
      <c r="D52" s="3" t="s">
        <v>84</v>
      </c>
      <c r="E52" s="5">
        <v>67</v>
      </c>
      <c r="F52" s="57">
        <v>146062233.33000001</v>
      </c>
      <c r="G52" s="43"/>
      <c r="H52" s="64">
        <f t="shared" si="1"/>
        <v>0</v>
      </c>
      <c r="I52" s="51"/>
    </row>
    <row r="53" spans="1:9" ht="36">
      <c r="A53" s="33">
        <v>3.6000000000000005</v>
      </c>
      <c r="B53" s="9" t="s">
        <v>93</v>
      </c>
      <c r="C53" s="2" t="s">
        <v>94</v>
      </c>
      <c r="D53" s="3" t="s">
        <v>84</v>
      </c>
      <c r="E53" s="5">
        <v>1</v>
      </c>
      <c r="F53" s="57">
        <v>8740133.3300000001</v>
      </c>
      <c r="G53" s="43"/>
      <c r="H53" s="64">
        <f t="shared" si="1"/>
        <v>0</v>
      </c>
      <c r="I53" s="51"/>
    </row>
    <row r="54" spans="1:9">
      <c r="A54" s="33">
        <v>3.7000000000000006</v>
      </c>
      <c r="B54" s="9" t="s">
        <v>95</v>
      </c>
      <c r="C54" s="2" t="s">
        <v>96</v>
      </c>
      <c r="D54" s="3" t="s">
        <v>84</v>
      </c>
      <c r="E54" s="5">
        <v>1</v>
      </c>
      <c r="F54" s="57">
        <v>1701000</v>
      </c>
      <c r="G54" s="43"/>
      <c r="H54" s="64">
        <f t="shared" si="1"/>
        <v>0</v>
      </c>
      <c r="I54" s="51"/>
    </row>
    <row r="55" spans="1:9" ht="48">
      <c r="A55" s="33">
        <v>3.8000000000000007</v>
      </c>
      <c r="B55" s="2" t="s">
        <v>97</v>
      </c>
      <c r="C55" s="2" t="s">
        <v>98</v>
      </c>
      <c r="D55" s="3" t="s">
        <v>84</v>
      </c>
      <c r="E55" s="5">
        <v>1</v>
      </c>
      <c r="F55" s="57">
        <v>9597500</v>
      </c>
      <c r="G55" s="43"/>
      <c r="H55" s="64">
        <f t="shared" si="1"/>
        <v>0</v>
      </c>
      <c r="I55" s="51"/>
    </row>
    <row r="56" spans="1:9" ht="48">
      <c r="A56" s="33">
        <v>3.9000000000000008</v>
      </c>
      <c r="B56" s="2" t="s">
        <v>99</v>
      </c>
      <c r="C56" s="2" t="s">
        <v>100</v>
      </c>
      <c r="D56" s="3" t="s">
        <v>84</v>
      </c>
      <c r="E56" s="5">
        <v>1</v>
      </c>
      <c r="F56" s="57">
        <v>6287850</v>
      </c>
      <c r="G56" s="43"/>
      <c r="H56" s="64">
        <f t="shared" si="1"/>
        <v>0</v>
      </c>
      <c r="I56" s="51"/>
    </row>
    <row r="57" spans="1:9">
      <c r="A57" s="27">
        <v>3.1</v>
      </c>
      <c r="B57" s="2" t="s">
        <v>101</v>
      </c>
      <c r="C57" s="2" t="s">
        <v>102</v>
      </c>
      <c r="D57" s="3" t="s">
        <v>84</v>
      </c>
      <c r="E57" s="5">
        <v>1</v>
      </c>
      <c r="F57" s="57">
        <v>459000</v>
      </c>
      <c r="G57" s="43"/>
      <c r="H57" s="64">
        <f t="shared" si="1"/>
        <v>0</v>
      </c>
      <c r="I57" s="51"/>
    </row>
    <row r="58" spans="1:9">
      <c r="A58" s="27">
        <v>3.11</v>
      </c>
      <c r="B58" s="2" t="s">
        <v>103</v>
      </c>
      <c r="C58" s="2" t="s">
        <v>104</v>
      </c>
      <c r="D58" s="3" t="s">
        <v>84</v>
      </c>
      <c r="E58" s="5">
        <v>1</v>
      </c>
      <c r="F58" s="57">
        <v>2445400</v>
      </c>
      <c r="G58" s="43"/>
      <c r="H58" s="64">
        <f t="shared" si="1"/>
        <v>0</v>
      </c>
      <c r="I58" s="51"/>
    </row>
    <row r="59" spans="1:9" ht="24">
      <c r="A59" s="27">
        <v>3.1199999999999997</v>
      </c>
      <c r="B59" s="2" t="s">
        <v>105</v>
      </c>
      <c r="C59" s="2" t="s">
        <v>106</v>
      </c>
      <c r="D59" s="3" t="s">
        <v>84</v>
      </c>
      <c r="E59" s="5">
        <v>1</v>
      </c>
      <c r="F59" s="57">
        <v>837000</v>
      </c>
      <c r="G59" s="43"/>
      <c r="H59" s="64">
        <f t="shared" si="1"/>
        <v>0</v>
      </c>
      <c r="I59" s="51"/>
    </row>
    <row r="60" spans="1:9" ht="24">
      <c r="A60" s="27">
        <v>3.1299999999999994</v>
      </c>
      <c r="B60" s="2" t="s">
        <v>107</v>
      </c>
      <c r="C60" s="2" t="s">
        <v>108</v>
      </c>
      <c r="D60" s="3" t="s">
        <v>84</v>
      </c>
      <c r="E60" s="5">
        <v>2</v>
      </c>
      <c r="F60" s="57">
        <v>2724269.33</v>
      </c>
      <c r="G60" s="43"/>
      <c r="H60" s="64">
        <f t="shared" si="1"/>
        <v>0</v>
      </c>
      <c r="I60" s="51"/>
    </row>
    <row r="61" spans="1:9" ht="48">
      <c r="A61" s="27">
        <v>3.1399999999999992</v>
      </c>
      <c r="B61" s="1" t="s">
        <v>109</v>
      </c>
      <c r="C61" s="2" t="s">
        <v>110</v>
      </c>
      <c r="D61" s="3" t="s">
        <v>84</v>
      </c>
      <c r="E61" s="5">
        <v>4</v>
      </c>
      <c r="F61" s="57">
        <v>4177898.67</v>
      </c>
      <c r="G61" s="43"/>
      <c r="H61" s="64">
        <f t="shared" si="1"/>
        <v>0</v>
      </c>
      <c r="I61" s="51"/>
    </row>
    <row r="62" spans="1:9" ht="36">
      <c r="A62" s="27">
        <v>3.149999999999999</v>
      </c>
      <c r="B62" s="1" t="s">
        <v>111</v>
      </c>
      <c r="C62" s="2" t="s">
        <v>112</v>
      </c>
      <c r="D62" s="3" t="s">
        <v>84</v>
      </c>
      <c r="E62" s="5">
        <v>74</v>
      </c>
      <c r="F62" s="57">
        <v>45043800</v>
      </c>
      <c r="G62" s="43"/>
      <c r="H62" s="64">
        <f t="shared" si="1"/>
        <v>0</v>
      </c>
      <c r="I62" s="51"/>
    </row>
    <row r="63" spans="1:9" ht="24">
      <c r="A63" s="27">
        <v>3.1599999999999988</v>
      </c>
      <c r="B63" s="1" t="s">
        <v>113</v>
      </c>
      <c r="C63" s="2" t="s">
        <v>114</v>
      </c>
      <c r="D63" s="3" t="s">
        <v>84</v>
      </c>
      <c r="E63" s="5">
        <v>40</v>
      </c>
      <c r="F63" s="57">
        <v>23586666.670000002</v>
      </c>
      <c r="G63" s="43"/>
      <c r="H63" s="64">
        <f t="shared" si="1"/>
        <v>0</v>
      </c>
      <c r="I63" s="51"/>
    </row>
    <row r="64" spans="1:9" ht="48">
      <c r="A64" s="27">
        <v>3.1699999999999986</v>
      </c>
      <c r="B64" s="1" t="s">
        <v>115</v>
      </c>
      <c r="C64" s="2" t="s">
        <v>116</v>
      </c>
      <c r="D64" s="3" t="s">
        <v>84</v>
      </c>
      <c r="E64" s="5">
        <v>10</v>
      </c>
      <c r="F64" s="57">
        <v>5004616.87</v>
      </c>
      <c r="G64" s="43"/>
      <c r="H64" s="64">
        <f t="shared" si="1"/>
        <v>0</v>
      </c>
      <c r="I64" s="51"/>
    </row>
    <row r="65" spans="1:9" ht="24">
      <c r="A65" s="27">
        <v>3.1799999999999984</v>
      </c>
      <c r="B65" s="8" t="s">
        <v>117</v>
      </c>
      <c r="C65" s="2" t="s">
        <v>118</v>
      </c>
      <c r="D65" s="3" t="s">
        <v>84</v>
      </c>
      <c r="E65" s="5">
        <v>2</v>
      </c>
      <c r="F65" s="57">
        <v>9512133.3300000001</v>
      </c>
      <c r="G65" s="43"/>
      <c r="H65" s="64">
        <f t="shared" si="1"/>
        <v>0</v>
      </c>
      <c r="I65" s="51"/>
    </row>
    <row r="66" spans="1:9">
      <c r="A66" s="27">
        <v>3.1899999999999982</v>
      </c>
      <c r="B66" s="1" t="s">
        <v>119</v>
      </c>
      <c r="C66" s="2" t="s">
        <v>120</v>
      </c>
      <c r="D66" s="3" t="s">
        <v>84</v>
      </c>
      <c r="E66" s="5">
        <v>4</v>
      </c>
      <c r="F66" s="57">
        <v>1846800</v>
      </c>
      <c r="G66" s="43"/>
      <c r="H66" s="64">
        <f t="shared" si="1"/>
        <v>0</v>
      </c>
      <c r="I66" s="51"/>
    </row>
    <row r="67" spans="1:9">
      <c r="A67" s="27">
        <v>3.199999999999998</v>
      </c>
      <c r="B67" s="1" t="s">
        <v>121</v>
      </c>
      <c r="C67" s="2" t="s">
        <v>122</v>
      </c>
      <c r="D67" s="3" t="s">
        <v>84</v>
      </c>
      <c r="E67" s="5">
        <v>8</v>
      </c>
      <c r="F67" s="57">
        <v>2653866.67</v>
      </c>
      <c r="G67" s="43"/>
      <c r="H67" s="64">
        <f t="shared" si="1"/>
        <v>0</v>
      </c>
      <c r="I67" s="51"/>
    </row>
    <row r="68" spans="1:9" ht="48">
      <c r="A68" s="27">
        <v>3.21</v>
      </c>
      <c r="B68" s="2" t="s">
        <v>123</v>
      </c>
      <c r="C68" s="2" t="s">
        <v>124</v>
      </c>
      <c r="D68" s="3" t="s">
        <v>84</v>
      </c>
      <c r="E68" s="7">
        <v>1</v>
      </c>
      <c r="F68" s="57">
        <v>1234793.33</v>
      </c>
      <c r="G68" s="43"/>
      <c r="H68" s="64">
        <f t="shared" si="1"/>
        <v>0</v>
      </c>
      <c r="I68" s="51"/>
    </row>
    <row r="69" spans="1:9" ht="48">
      <c r="A69" s="27">
        <v>3.22</v>
      </c>
      <c r="B69" s="2" t="s">
        <v>123</v>
      </c>
      <c r="C69" s="2" t="s">
        <v>125</v>
      </c>
      <c r="D69" s="3" t="s">
        <v>84</v>
      </c>
      <c r="E69" s="7">
        <v>2</v>
      </c>
      <c r="F69" s="57">
        <v>2226472</v>
      </c>
      <c r="G69" s="43"/>
      <c r="H69" s="64">
        <f t="shared" si="1"/>
        <v>0</v>
      </c>
      <c r="I69" s="51"/>
    </row>
    <row r="70" spans="1:9" ht="48">
      <c r="A70" s="27">
        <v>3.23</v>
      </c>
      <c r="B70" s="2" t="s">
        <v>123</v>
      </c>
      <c r="C70" s="2" t="s">
        <v>126</v>
      </c>
      <c r="D70" s="3" t="s">
        <v>84</v>
      </c>
      <c r="E70" s="7">
        <v>1</v>
      </c>
      <c r="F70" s="57">
        <v>792485.33</v>
      </c>
      <c r="G70" s="43"/>
      <c r="H70" s="64">
        <f t="shared" si="1"/>
        <v>0</v>
      </c>
      <c r="I70" s="51"/>
    </row>
    <row r="71" spans="1:9" ht="48">
      <c r="A71" s="27">
        <v>3.24000000000001</v>
      </c>
      <c r="B71" s="2" t="s">
        <v>123</v>
      </c>
      <c r="C71" s="2" t="s">
        <v>127</v>
      </c>
      <c r="D71" s="3" t="s">
        <v>84</v>
      </c>
      <c r="E71" s="7">
        <v>3</v>
      </c>
      <c r="F71" s="57">
        <v>1523598</v>
      </c>
      <c r="G71" s="43"/>
      <c r="H71" s="64">
        <f t="shared" si="1"/>
        <v>0</v>
      </c>
      <c r="I71" s="51"/>
    </row>
    <row r="72" spans="1:9" ht="72">
      <c r="A72" s="122">
        <v>3.25</v>
      </c>
      <c r="B72" s="121" t="s">
        <v>128</v>
      </c>
      <c r="C72" s="2" t="s">
        <v>129</v>
      </c>
      <c r="D72" s="3" t="s">
        <v>84</v>
      </c>
      <c r="E72" s="7">
        <v>5</v>
      </c>
      <c r="F72" s="57">
        <v>598966.67000000004</v>
      </c>
      <c r="G72" s="43"/>
      <c r="H72" s="64">
        <f t="shared" si="1"/>
        <v>0</v>
      </c>
      <c r="I72" s="51"/>
    </row>
    <row r="73" spans="1:9" ht="24">
      <c r="A73" s="122"/>
      <c r="B73" s="121"/>
      <c r="C73" s="10" t="s">
        <v>130</v>
      </c>
      <c r="D73" s="3" t="s">
        <v>84</v>
      </c>
      <c r="E73" s="7">
        <v>2</v>
      </c>
      <c r="F73" s="57">
        <v>490718</v>
      </c>
      <c r="G73" s="43"/>
      <c r="H73" s="64">
        <f t="shared" si="1"/>
        <v>0</v>
      </c>
      <c r="I73" s="51"/>
    </row>
    <row r="74" spans="1:9" ht="24">
      <c r="A74" s="122"/>
      <c r="B74" s="121"/>
      <c r="C74" s="10" t="s">
        <v>131</v>
      </c>
      <c r="D74" s="3" t="s">
        <v>84</v>
      </c>
      <c r="E74" s="7">
        <v>3</v>
      </c>
      <c r="F74" s="57">
        <v>579500</v>
      </c>
      <c r="G74" s="43"/>
      <c r="H74" s="64">
        <f t="shared" si="1"/>
        <v>0</v>
      </c>
      <c r="I74" s="51"/>
    </row>
    <row r="75" spans="1:9" ht="120">
      <c r="A75" s="122"/>
      <c r="B75" s="121"/>
      <c r="C75" s="11" t="s">
        <v>132</v>
      </c>
      <c r="D75" s="12" t="s">
        <v>34</v>
      </c>
      <c r="E75" s="7">
        <v>3</v>
      </c>
      <c r="F75" s="57">
        <v>6480000</v>
      </c>
      <c r="G75" s="43"/>
      <c r="H75" s="64">
        <f t="shared" si="1"/>
        <v>0</v>
      </c>
      <c r="I75" s="51"/>
    </row>
    <row r="76" spans="1:9" ht="96">
      <c r="A76" s="122"/>
      <c r="B76" s="121"/>
      <c r="C76" s="2" t="s">
        <v>133</v>
      </c>
      <c r="D76" s="3" t="s">
        <v>84</v>
      </c>
      <c r="E76" s="7">
        <v>3</v>
      </c>
      <c r="F76" s="57">
        <v>825021</v>
      </c>
      <c r="G76" s="43"/>
      <c r="H76" s="64">
        <f t="shared" si="1"/>
        <v>0</v>
      </c>
      <c r="I76" s="51"/>
    </row>
    <row r="77" spans="1:9" ht="24">
      <c r="A77" s="122"/>
      <c r="B77" s="121"/>
      <c r="C77" s="2" t="s">
        <v>134</v>
      </c>
      <c r="D77" s="3" t="s">
        <v>84</v>
      </c>
      <c r="E77" s="7">
        <v>2</v>
      </c>
      <c r="F77" s="57">
        <v>1411333.33</v>
      </c>
      <c r="G77" s="43"/>
      <c r="H77" s="64">
        <f t="shared" si="1"/>
        <v>0</v>
      </c>
      <c r="I77" s="51"/>
    </row>
    <row r="78" spans="1:9" ht="36">
      <c r="A78" s="27">
        <v>3.26</v>
      </c>
      <c r="B78" s="8" t="s">
        <v>135</v>
      </c>
      <c r="C78" s="2" t="s">
        <v>136</v>
      </c>
      <c r="D78" s="3" t="s">
        <v>34</v>
      </c>
      <c r="E78" s="7">
        <v>2</v>
      </c>
      <c r="F78" s="57">
        <v>18025266.670000002</v>
      </c>
      <c r="G78" s="43"/>
      <c r="H78" s="64">
        <f t="shared" si="1"/>
        <v>0</v>
      </c>
      <c r="I78" s="51"/>
    </row>
    <row r="79" spans="1:9" ht="36">
      <c r="A79" s="27">
        <v>3.27</v>
      </c>
      <c r="B79" s="8" t="s">
        <v>137</v>
      </c>
      <c r="C79" s="2" t="s">
        <v>138</v>
      </c>
      <c r="D79" s="3" t="s">
        <v>34</v>
      </c>
      <c r="E79" s="7">
        <v>2</v>
      </c>
      <c r="F79" s="57">
        <v>33800000</v>
      </c>
      <c r="G79" s="43"/>
      <c r="H79" s="64">
        <f t="shared" si="1"/>
        <v>0</v>
      </c>
      <c r="I79" s="51"/>
    </row>
    <row r="80" spans="1:9" ht="12.75" thickBot="1">
      <c r="A80" s="92" t="s">
        <v>35</v>
      </c>
      <c r="B80" s="93"/>
      <c r="C80" s="93"/>
      <c r="D80" s="93"/>
      <c r="E80" s="93"/>
      <c r="F80" s="44">
        <f>SUM(F48:F79)</f>
        <v>374833122.53000003</v>
      </c>
      <c r="G80" s="48"/>
      <c r="H80" s="47">
        <f>SUM(H48:H79)</f>
        <v>0</v>
      </c>
    </row>
    <row r="81" spans="1:8">
      <c r="A81" s="34"/>
      <c r="B81" s="34"/>
      <c r="C81" s="34"/>
      <c r="D81" s="34"/>
      <c r="E81" s="34"/>
      <c r="F81" s="34"/>
      <c r="G81" s="34"/>
      <c r="H81" s="35"/>
    </row>
    <row r="82" spans="1:8" s="18" customFormat="1">
      <c r="A82" s="30"/>
      <c r="B82" s="30"/>
      <c r="C82" s="30"/>
      <c r="D82" s="30"/>
      <c r="E82" s="30"/>
      <c r="F82" s="30"/>
      <c r="G82" s="30"/>
      <c r="H82" s="31"/>
    </row>
    <row r="83" spans="1:8" s="38" customFormat="1" ht="24.75" customHeight="1" thickBot="1">
      <c r="A83" s="36"/>
      <c r="B83" s="36"/>
      <c r="C83" s="36"/>
      <c r="D83" s="30"/>
      <c r="E83" s="30"/>
      <c r="F83" s="31" t="s">
        <v>37</v>
      </c>
      <c r="G83" s="31" t="s">
        <v>139</v>
      </c>
      <c r="H83" s="37"/>
    </row>
    <row r="84" spans="1:8" s="38" customFormat="1" ht="16.5" customHeight="1" thickBot="1">
      <c r="A84" s="39"/>
      <c r="B84" s="39"/>
      <c r="C84" s="39"/>
      <c r="D84" s="94" t="s">
        <v>140</v>
      </c>
      <c r="E84" s="95"/>
      <c r="F84" s="66">
        <f>+F18+F44+F80</f>
        <v>1300466079.03</v>
      </c>
      <c r="G84" s="67">
        <f>H18+H44+H80</f>
        <v>0</v>
      </c>
      <c r="H84" s="37"/>
    </row>
    <row r="85" spans="1:8">
      <c r="A85" s="40" t="s">
        <v>141</v>
      </c>
      <c r="B85" s="41"/>
      <c r="C85" s="41"/>
      <c r="D85" s="42"/>
      <c r="E85" s="37" t="s">
        <v>142</v>
      </c>
      <c r="F85" s="37"/>
      <c r="G85" s="38"/>
      <c r="H85" s="38"/>
    </row>
    <row r="86" spans="1:8">
      <c r="A86" s="40" t="s">
        <v>143</v>
      </c>
      <c r="B86" s="41"/>
      <c r="C86" s="41"/>
      <c r="D86" s="42"/>
      <c r="E86" s="37"/>
      <c r="F86" s="37"/>
      <c r="G86" s="38"/>
      <c r="H86" s="38"/>
    </row>
    <row r="87" spans="1:8">
      <c r="A87" s="40" t="s">
        <v>144</v>
      </c>
      <c r="B87" s="41"/>
      <c r="C87" s="41"/>
      <c r="D87" s="42"/>
      <c r="E87" s="37"/>
      <c r="F87" s="37"/>
    </row>
    <row r="88" spans="1:8">
      <c r="A88" s="40" t="s">
        <v>145</v>
      </c>
      <c r="B88" s="41"/>
      <c r="C88" s="41"/>
      <c r="D88" s="42"/>
      <c r="E88" s="37"/>
      <c r="F88" s="37"/>
      <c r="G88" s="38"/>
      <c r="H88" s="38"/>
    </row>
    <row r="89" spans="1:8">
      <c r="A89" s="40" t="s">
        <v>146</v>
      </c>
      <c r="B89" s="41"/>
      <c r="C89" s="41"/>
      <c r="D89" s="42"/>
      <c r="E89" s="37"/>
      <c r="F89" s="37"/>
      <c r="G89" s="38"/>
      <c r="H89" s="38"/>
    </row>
    <row r="90" spans="1:8">
      <c r="A90" s="40" t="s">
        <v>147</v>
      </c>
      <c r="B90" s="41"/>
      <c r="C90" s="41"/>
      <c r="D90" s="13"/>
      <c r="E90" s="13"/>
      <c r="F90" s="13"/>
    </row>
    <row r="91" spans="1:8">
      <c r="A91" s="40" t="s">
        <v>148</v>
      </c>
      <c r="B91" s="41"/>
      <c r="C91" s="41"/>
      <c r="D91" s="40" t="s">
        <v>149</v>
      </c>
      <c r="E91" s="38"/>
      <c r="F91" s="37"/>
      <c r="G91" s="38"/>
      <c r="H91" s="38"/>
    </row>
    <row r="92" spans="1:8">
      <c r="B92" s="32"/>
      <c r="C92" s="32"/>
      <c r="D92" s="32"/>
      <c r="E92" s="37"/>
      <c r="F92" s="37"/>
    </row>
  </sheetData>
  <mergeCells count="32">
    <mergeCell ref="D84:E84"/>
    <mergeCell ref="A38:E38"/>
    <mergeCell ref="G39:H39"/>
    <mergeCell ref="A40:C40"/>
    <mergeCell ref="A41:C41"/>
    <mergeCell ref="A42:C42"/>
    <mergeCell ref="A43:C43"/>
    <mergeCell ref="D40:E42"/>
    <mergeCell ref="D43:E43"/>
    <mergeCell ref="D39:E39"/>
    <mergeCell ref="A39:C39"/>
    <mergeCell ref="A44:E44"/>
    <mergeCell ref="F40:F43"/>
    <mergeCell ref="B72:B77"/>
    <mergeCell ref="A72:A77"/>
    <mergeCell ref="A80:E80"/>
    <mergeCell ref="A1:H1"/>
    <mergeCell ref="A4:H4"/>
    <mergeCell ref="A12:H12"/>
    <mergeCell ref="A20:H20"/>
    <mergeCell ref="A46:H46"/>
    <mergeCell ref="A3:H3"/>
    <mergeCell ref="A2:H2"/>
    <mergeCell ref="A7:B7"/>
    <mergeCell ref="A15:H15"/>
    <mergeCell ref="A8:B8"/>
    <mergeCell ref="A9:B9"/>
    <mergeCell ref="A6:H6"/>
    <mergeCell ref="C7:H7"/>
    <mergeCell ref="C9:H9"/>
    <mergeCell ref="A18:E18"/>
    <mergeCell ref="C8:H8"/>
  </mergeCells>
  <conditionalFormatting sqref="H17 H44 H22:H38 H48:H80">
    <cfRule type="cellIs" dxfId="2" priority="4" operator="greaterThan">
      <formula>$F17</formula>
    </cfRule>
  </conditionalFormatting>
  <conditionalFormatting sqref="G40:G42">
    <cfRule type="expression" dxfId="1" priority="6">
      <formula>($G$40+$G$41+$G$42)&gt;$D$40</formula>
    </cfRule>
  </conditionalFormatting>
  <conditionalFormatting sqref="G84">
    <cfRule type="cellIs" dxfId="0" priority="1" operator="greaterThan">
      <formula>$F$84</formula>
    </cfRule>
  </conditionalFormatting>
  <pageMargins left="0.31496062992125984" right="0.31496062992125984" top="0.15748031496062992" bottom="0.15748031496062992" header="0" footer="0"/>
  <pageSetup scale="21" orientation="landscape" horizontalDpi="300" verticalDpi="300" r:id="rId1"/>
  <rowBreaks count="1" manualBreakCount="1">
    <brk id="27"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1623FAB269F4A458E842BC328B6791D" ma:contentTypeVersion="19" ma:contentTypeDescription="Crear nuevo documento." ma:contentTypeScope="" ma:versionID="89d3eb34ec5189cd5c3c9d72eb5f18c3">
  <xsd:schema xmlns:xsd="http://www.w3.org/2001/XMLSchema" xmlns:xs="http://www.w3.org/2001/XMLSchema" xmlns:p="http://schemas.microsoft.com/office/2006/metadata/properties" xmlns:ns1="http://schemas.microsoft.com/sharepoint/v3" xmlns:ns2="7af1a8e7-50c0-4a08-a12d-46053eef02ff" xmlns:ns3="440ad6e9-74fc-41c0-90ce-2f3dee244990" targetNamespace="http://schemas.microsoft.com/office/2006/metadata/properties" ma:root="true" ma:fieldsID="88ea71f0bc3df1c86f62f41bfc982030" ns1:_="" ns2:_="" ns3:_="">
    <xsd:import namespace="http://schemas.microsoft.com/sharepoint/v3"/>
    <xsd:import namespace="7af1a8e7-50c0-4a08-a12d-46053eef02ff"/>
    <xsd:import namespace="440ad6e9-74fc-41c0-90ce-2f3dee2449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iedades de la Directiva de cumplimiento unificado" ma:hidden="true" ma:internalName="_ip_UnifiedCompliancePolicyProperties">
      <xsd:simpleType>
        <xsd:restriction base="dms:Note"/>
      </xsd:simpleType>
    </xsd:element>
    <xsd:element name="_ip_UnifiedCompliancePolicyUIAction" ma:index="26"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f1a8e7-50c0-4a08-a12d-46053eef0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0ad6e9-74fc-41c0-90ce-2f3dee24499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af1338fc-98d7-4103-a9b0-c2e7b78af852}" ma:internalName="TaxCatchAll" ma:showField="CatchAllData" ma:web="440ad6e9-74fc-41c0-90ce-2f3dee2449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440ad6e9-74fc-41c0-90ce-2f3dee244990">
      <UserInfo>
        <DisplayName>Sebastián Arbelaez</DisplayName>
        <AccountId>19</AccountId>
        <AccountType/>
      </UserInfo>
    </SharedWithUsers>
    <lcf76f155ced4ddcb4097134ff3c332f xmlns="7af1a8e7-50c0-4a08-a12d-46053eef02ff">
      <Terms xmlns="http://schemas.microsoft.com/office/infopath/2007/PartnerControls"/>
    </lcf76f155ced4ddcb4097134ff3c332f>
    <TaxCatchAll xmlns="440ad6e9-74fc-41c0-90ce-2f3dee244990"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7F78FFC-4E03-4765-B6BE-AE252A39712B}"/>
</file>

<file path=customXml/itemProps2.xml><?xml version="1.0" encoding="utf-8"?>
<ds:datastoreItem xmlns:ds="http://schemas.openxmlformats.org/officeDocument/2006/customXml" ds:itemID="{0A35E766-A1C5-4F36-AD70-DCF154ABD790}"/>
</file>

<file path=customXml/itemProps3.xml><?xml version="1.0" encoding="utf-8"?>
<ds:datastoreItem xmlns:ds="http://schemas.openxmlformats.org/officeDocument/2006/customXml" ds:itemID="{A5E278C9-1428-4DDE-B3FF-9F96770032E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Diaz</dc:creator>
  <cp:keywords/>
  <dc:description/>
  <cp:lastModifiedBy>Diana Carolina Toloza Meneses</cp:lastModifiedBy>
  <cp:revision/>
  <dcterms:created xsi:type="dcterms:W3CDTF">2020-09-21T14:35:16Z</dcterms:created>
  <dcterms:modified xsi:type="dcterms:W3CDTF">2025-07-02T02:23:20Z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0x010100D1623FAB269F4A458E842BC328B6791D</vt:lpwstr>
  </property>
  <property fmtid="{D5CDD505-2E9C-101B-9397-08002B2CF9AE}" pid="3" name="MediaServiceImageTags">
    <vt:lpwstr/>
  </property>
</Properties>
</file>